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2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Pedro David Barrera\Documents\Proyecto ApG\Apendices\Apéndices-Plan de mejoramiento del proceso de GTH en ApG Ltda\"/>
    </mc:Choice>
  </mc:AlternateContent>
  <xr:revisionPtr revIDLastSave="0" documentId="13_ncr:1_{BD624BEF-01BA-4BC1-AE39-20FCF93D2478}" xr6:coauthVersionLast="47" xr6:coauthVersionMax="47" xr10:uidLastSave="{00000000-0000-0000-0000-000000000000}"/>
  <bookViews>
    <workbookView xWindow="-120" yWindow="-120" windowWidth="20730" windowHeight="11160" activeTab="2" xr2:uid="{D34FF929-5BBF-448C-94F7-805B08B9040F}"/>
  </bookViews>
  <sheets>
    <sheet name="GUT" sheetId="1" r:id="rId1"/>
    <sheet name="Parámetros " sheetId="2" r:id="rId2"/>
    <sheet name="Clasificación " sheetId="3" r:id="rId3"/>
    <sheet name="Análisis" sheetId="4" r:id="rId4"/>
  </sheets>
  <definedNames>
    <definedName name="_xlnm._FilterDatabase" localSheetId="2" hidden="1">'Clasificación '!$A$1:$A$9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6" i="1" l="1"/>
  <c r="D11" i="3" s="1"/>
  <c r="D6" i="3"/>
  <c r="E31" i="2" l="1"/>
  <c r="E32" i="2"/>
  <c r="E33" i="2"/>
  <c r="E34" i="2"/>
  <c r="E30" i="2"/>
  <c r="D27" i="2"/>
  <c r="D24" i="2"/>
  <c r="D25" i="2"/>
  <c r="D26" i="2"/>
  <c r="D23" i="2"/>
  <c r="C17" i="2"/>
  <c r="C18" i="2"/>
  <c r="C19" i="2"/>
  <c r="C20" i="2"/>
  <c r="C16" i="2"/>
  <c r="F5" i="1"/>
  <c r="C11" i="3" s="1"/>
  <c r="F6" i="1"/>
  <c r="F7" i="1"/>
  <c r="F8" i="1"/>
  <c r="F9" i="1"/>
  <c r="F10" i="1"/>
  <c r="F11" i="1"/>
  <c r="F12" i="1"/>
  <c r="F13" i="1"/>
  <c r="F14" i="1"/>
  <c r="F4" i="1"/>
  <c r="C6" i="3" s="1"/>
  <c r="B3" i="4"/>
  <c r="B13" i="2" l="1"/>
  <c r="C13" i="2" s="1"/>
  <c r="B9" i="2"/>
  <c r="B10" i="2"/>
  <c r="B11" i="2"/>
  <c r="C11" i="2" s="1"/>
  <c r="B12" i="2"/>
  <c r="C12" i="2" s="1"/>
  <c r="G5" i="1" l="1"/>
  <c r="B11" i="3" s="1"/>
  <c r="G6" i="1"/>
  <c r="G7" i="1"/>
  <c r="G8" i="1"/>
  <c r="G9" i="1"/>
  <c r="G10" i="1"/>
  <c r="G11" i="1"/>
  <c r="G12" i="1"/>
  <c r="G13" i="1"/>
  <c r="G14" i="1"/>
  <c r="G4" i="1"/>
  <c r="B6" i="3" s="1"/>
  <c r="H9" i="1" l="1"/>
  <c r="H7" i="1"/>
  <c r="H10" i="1"/>
  <c r="H11" i="1"/>
  <c r="H12" i="1"/>
  <c r="D5" i="3" l="1"/>
  <c r="C2" i="3"/>
  <c r="B10" i="3"/>
  <c r="C7" i="3"/>
  <c r="D2" i="3"/>
  <c r="B3" i="3"/>
  <c r="C8" i="3"/>
  <c r="B4" i="3"/>
  <c r="B12" i="3"/>
  <c r="C9" i="3"/>
  <c r="D7" i="3"/>
  <c r="B2" i="3"/>
  <c r="C10" i="3"/>
  <c r="D8" i="3"/>
  <c r="C3" i="3"/>
  <c r="B5" i="3"/>
  <c r="D9" i="3"/>
  <c r="C4" i="3"/>
  <c r="D10" i="3"/>
  <c r="B8" i="3"/>
  <c r="D3" i="3"/>
  <c r="D4" i="3"/>
  <c r="D12" i="3"/>
  <c r="B7" i="3"/>
  <c r="C12" i="3"/>
  <c r="C5" i="3"/>
  <c r="B9" i="3"/>
</calcChain>
</file>

<file path=xl/sharedStrings.xml><?xml version="1.0" encoding="utf-8"?>
<sst xmlns="http://schemas.openxmlformats.org/spreadsheetml/2006/main" count="113" uniqueCount="59">
  <si>
    <t>GESTIÓN DEL TALENTO HUMANO EN APOYO GERENCIAL LTDA.</t>
  </si>
  <si>
    <t>P1</t>
  </si>
  <si>
    <t>P2</t>
  </si>
  <si>
    <t>P3</t>
  </si>
  <si>
    <t>P4</t>
  </si>
  <si>
    <t>P5</t>
  </si>
  <si>
    <t>P6</t>
  </si>
  <si>
    <t>P7</t>
  </si>
  <si>
    <t>P8</t>
  </si>
  <si>
    <t>P9</t>
  </si>
  <si>
    <t>P10</t>
  </si>
  <si>
    <t xml:space="preserve">Documentar y actualizar el subproceso de selección del personal. </t>
  </si>
  <si>
    <t xml:space="preserve">Desactualización del manual de perfiles y cargos, algunos puestos de trabajo no tienen definidas las responsabilidades. </t>
  </si>
  <si>
    <t>Problematicas encontradas en los subprocesos del área de GTH</t>
  </si>
  <si>
    <t>Gravedad</t>
  </si>
  <si>
    <t>Urgencia</t>
  </si>
  <si>
    <t>Tendencia</t>
  </si>
  <si>
    <t>Matriz GUT</t>
  </si>
  <si>
    <t>P11</t>
  </si>
  <si>
    <t>Nivel</t>
  </si>
  <si>
    <t>Puntuación (GUT)</t>
  </si>
  <si>
    <t>Cód.</t>
  </si>
  <si>
    <t>Niveles</t>
  </si>
  <si>
    <t xml:space="preserve">Gravedad </t>
  </si>
  <si>
    <t xml:space="preserve">Urgencia </t>
  </si>
  <si>
    <t>Sin gravedad</t>
  </si>
  <si>
    <t>Poco grave</t>
  </si>
  <si>
    <t>Muy grave</t>
  </si>
  <si>
    <t>Extremadamente grave</t>
  </si>
  <si>
    <t>Sin urgencia</t>
  </si>
  <si>
    <t>Poco urgente</t>
  </si>
  <si>
    <t>Urgente</t>
  </si>
  <si>
    <t>Muy Urgente</t>
  </si>
  <si>
    <t>Extremadamente urgente</t>
  </si>
  <si>
    <t>Desaparece</t>
  </si>
  <si>
    <t>Reduce poco</t>
  </si>
  <si>
    <t>Permanece</t>
  </si>
  <si>
    <t xml:space="preserve">Aumenta </t>
  </si>
  <si>
    <t>Empeora</t>
  </si>
  <si>
    <t>Grave</t>
  </si>
  <si>
    <t>Clasificación</t>
  </si>
  <si>
    <t xml:space="preserve">Puntuación </t>
  </si>
  <si>
    <t xml:space="preserve">Problema </t>
  </si>
  <si>
    <t>Ranking</t>
  </si>
  <si>
    <t>Problemas Analizados</t>
  </si>
  <si>
    <t>Nivel 1</t>
  </si>
  <si>
    <t>Nivel 2</t>
  </si>
  <si>
    <t>Nivel 3</t>
  </si>
  <si>
    <t>Nivel 4</t>
  </si>
  <si>
    <t>Nivel 5</t>
  </si>
  <si>
    <t>Los objetivos y la estrategia organizacional GTH no están bien definidos.</t>
  </si>
  <si>
    <t>No existen metodologias de evaluación de impacto de las capacitaciones.</t>
  </si>
  <si>
    <t>No se ha implementado una herramienta de evaluación del clima laboral.</t>
  </si>
  <si>
    <t>No se realiza un tipo de evaluación de desempeño para evaluar la inducción aplicada al aspirante y su rendimiento en el plan de entrenamiento.</t>
  </si>
  <si>
    <t>Falta de documentación interna en el área de GTH.</t>
  </si>
  <si>
    <t>El organigrama y el mapa de procesos no se encuentra actualizado.</t>
  </si>
  <si>
    <t>Falencias en la estructura salarial. No hay documentación de los incentivos dados  por cumplimiento de objetivos.</t>
  </si>
  <si>
    <t>No existe un proceso para el reclutamiento definido.</t>
  </si>
  <si>
    <t>Ausencia de indicadores que permitan medir el bienestar laboral. No se tiene establecido un programa de evaluación de desempeño.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</si>
</sst>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sz val="12"/>
      <color theme="1"/>
      <name val="Times New Roman"/>
      <family val="1"/>
    </font>
    <font>
      <b/>
      <sz val="12"/>
      <color theme="1"/>
      <name val="Times New Roman"/>
      <family val="1"/>
    </font>
    <font>
      <sz val="14"/>
      <color theme="1"/>
      <name val="Times New Roman"/>
      <family val="1"/>
    </font>
  </fonts>
  <fills count="10">
    <fill>
      <patternFill patternType="none"/>
    </fill>
    <fill>
      <patternFill patternType="gray125"/>
    </fill>
    <fill>
      <patternFill patternType="solid">
        <fgColor rgb="FF0066FF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00EA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</fills>
  <borders count="2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67">
    <xf numFmtId="0" fontId="0" fillId="0" borderId="0" xfId="0"/>
    <xf numFmtId="0" fontId="2" fillId="0" borderId="0" xfId="0" applyFont="1"/>
    <xf numFmtId="0" fontId="2" fillId="0" borderId="0" xfId="0" applyFont="1" applyAlignment="1">
      <alignment vertical="center"/>
    </xf>
    <xf numFmtId="0" fontId="2" fillId="4" borderId="1" xfId="0" applyFont="1" applyFill="1" applyBorder="1"/>
    <xf numFmtId="0" fontId="2" fillId="2" borderId="1" xfId="0" applyFont="1" applyFill="1" applyBorder="1"/>
    <xf numFmtId="0" fontId="2" fillId="5" borderId="1" xfId="0" applyFont="1" applyFill="1" applyBorder="1"/>
    <xf numFmtId="0" fontId="2" fillId="3" borderId="1" xfId="0" applyFont="1" applyFill="1" applyBorder="1"/>
    <xf numFmtId="0" fontId="2" fillId="6" borderId="1" xfId="0" applyFont="1" applyFill="1" applyBorder="1"/>
    <xf numFmtId="0" fontId="3" fillId="0" borderId="1" xfId="0" applyFont="1" applyBorder="1" applyAlignment="1">
      <alignment horizontal="center"/>
    </xf>
    <xf numFmtId="0" fontId="2" fillId="0" borderId="1" xfId="0" applyFont="1" applyBorder="1" applyAlignment="1">
      <alignment vertical="center"/>
    </xf>
    <xf numFmtId="0" fontId="2" fillId="0" borderId="1" xfId="0" applyFont="1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5" xfId="0" applyFont="1" applyBorder="1" applyAlignment="1">
      <alignment vertical="center"/>
    </xf>
    <xf numFmtId="0" fontId="3" fillId="0" borderId="6" xfId="0" applyFont="1" applyBorder="1" applyAlignment="1">
      <alignment vertical="center"/>
    </xf>
    <xf numFmtId="0" fontId="2" fillId="0" borderId="5" xfId="0" applyFont="1" applyBorder="1" applyAlignment="1">
      <alignment vertical="center"/>
    </xf>
    <xf numFmtId="0" fontId="2" fillId="0" borderId="6" xfId="0" applyFont="1" applyBorder="1" applyAlignment="1">
      <alignment vertical="center"/>
    </xf>
    <xf numFmtId="0" fontId="2" fillId="0" borderId="7" xfId="0" applyFont="1" applyBorder="1" applyAlignment="1">
      <alignment vertical="center"/>
    </xf>
    <xf numFmtId="0" fontId="2" fillId="0" borderId="8" xfId="0" applyFont="1" applyBorder="1" applyAlignment="1">
      <alignment vertical="center" wrapText="1"/>
    </xf>
    <xf numFmtId="0" fontId="2" fillId="0" borderId="8" xfId="0" applyFont="1" applyBorder="1" applyAlignment="1">
      <alignment horizontal="center" vertical="center"/>
    </xf>
    <xf numFmtId="0" fontId="2" fillId="0" borderId="9" xfId="0" applyFont="1" applyBorder="1" applyAlignment="1">
      <alignment vertical="center"/>
    </xf>
    <xf numFmtId="0" fontId="2" fillId="4" borderId="5" xfId="0" applyFont="1" applyFill="1" applyBorder="1"/>
    <xf numFmtId="0" fontId="2" fillId="4" borderId="6" xfId="0" applyFont="1" applyFill="1" applyBorder="1"/>
    <xf numFmtId="0" fontId="2" fillId="2" borderId="5" xfId="0" applyFont="1" applyFill="1" applyBorder="1"/>
    <xf numFmtId="0" fontId="2" fillId="2" borderId="6" xfId="0" applyFont="1" applyFill="1" applyBorder="1"/>
    <xf numFmtId="0" fontId="2" fillId="5" borderId="5" xfId="0" applyFont="1" applyFill="1" applyBorder="1"/>
    <xf numFmtId="0" fontId="2" fillId="5" borderId="6" xfId="0" applyFont="1" applyFill="1" applyBorder="1"/>
    <xf numFmtId="0" fontId="2" fillId="3" borderId="5" xfId="0" applyFont="1" applyFill="1" applyBorder="1"/>
    <xf numFmtId="0" fontId="2" fillId="3" borderId="6" xfId="0" applyFont="1" applyFill="1" applyBorder="1"/>
    <xf numFmtId="0" fontId="2" fillId="6" borderId="7" xfId="0" applyFont="1" applyFill="1" applyBorder="1"/>
    <xf numFmtId="0" fontId="2" fillId="6" borderId="9" xfId="0" applyFont="1" applyFill="1" applyBorder="1"/>
    <xf numFmtId="0" fontId="2" fillId="8" borderId="0" xfId="0" applyFont="1" applyFill="1"/>
    <xf numFmtId="0" fontId="2" fillId="8" borderId="0" xfId="0" applyFont="1" applyFill="1" applyAlignment="1">
      <alignment wrapText="1"/>
    </xf>
    <xf numFmtId="0" fontId="2" fillId="8" borderId="16" xfId="0" applyFont="1" applyFill="1" applyBorder="1" applyAlignment="1">
      <alignment vertical="center" wrapText="1"/>
    </xf>
    <xf numFmtId="0" fontId="2" fillId="8" borderId="6" xfId="0" applyFont="1" applyFill="1" applyBorder="1" applyAlignment="1">
      <alignment vertical="center" wrapText="1"/>
    </xf>
    <xf numFmtId="0" fontId="2" fillId="8" borderId="9" xfId="0" applyFont="1" applyFill="1" applyBorder="1" applyAlignment="1">
      <alignment vertical="center" wrapText="1"/>
    </xf>
    <xf numFmtId="0" fontId="3" fillId="6" borderId="21" xfId="0" applyFont="1" applyFill="1" applyBorder="1" applyAlignment="1">
      <alignment horizontal="center" vertical="center"/>
    </xf>
    <xf numFmtId="0" fontId="3" fillId="3" borderId="21" xfId="0" applyFont="1" applyFill="1" applyBorder="1" applyAlignment="1">
      <alignment horizontal="center" vertical="center"/>
    </xf>
    <xf numFmtId="0" fontId="3" fillId="5" borderId="21" xfId="0" applyFont="1" applyFill="1" applyBorder="1" applyAlignment="1">
      <alignment horizontal="center" vertical="center"/>
    </xf>
    <xf numFmtId="0" fontId="3" fillId="5" borderId="23" xfId="0" applyFont="1" applyFill="1" applyBorder="1" applyAlignment="1">
      <alignment horizontal="center" vertical="center"/>
    </xf>
    <xf numFmtId="0" fontId="3" fillId="8" borderId="14" xfId="0" applyFont="1" applyFill="1" applyBorder="1" applyAlignment="1">
      <alignment vertical="center"/>
    </xf>
    <xf numFmtId="0" fontId="3" fillId="8" borderId="15" xfId="0" applyFont="1" applyFill="1" applyBorder="1" applyAlignment="1">
      <alignment vertical="center"/>
    </xf>
    <xf numFmtId="0" fontId="3" fillId="8" borderId="5" xfId="0" applyFont="1" applyFill="1" applyBorder="1" applyAlignment="1">
      <alignment vertical="center"/>
    </xf>
    <xf numFmtId="0" fontId="3" fillId="8" borderId="7" xfId="0" applyFont="1" applyFill="1" applyBorder="1" applyAlignment="1">
      <alignment vertical="center"/>
    </xf>
    <xf numFmtId="0" fontId="3" fillId="8" borderId="22" xfId="0" applyFont="1" applyFill="1" applyBorder="1" applyAlignment="1">
      <alignment vertical="center"/>
    </xf>
    <xf numFmtId="0" fontId="3" fillId="7" borderId="17" xfId="0" applyFont="1" applyFill="1" applyBorder="1"/>
    <xf numFmtId="0" fontId="3" fillId="7" borderId="18" xfId="0" applyFont="1" applyFill="1" applyBorder="1"/>
    <xf numFmtId="0" fontId="3" fillId="7" borderId="20" xfId="0" applyFont="1" applyFill="1" applyBorder="1"/>
    <xf numFmtId="0" fontId="3" fillId="7" borderId="19" xfId="0" applyFont="1" applyFill="1" applyBorder="1"/>
    <xf numFmtId="2" fontId="2" fillId="0" borderId="0" xfId="0" applyNumberFormat="1" applyFont="1"/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7" borderId="5" xfId="0" applyFont="1" applyFill="1" applyBorder="1" applyAlignment="1">
      <alignment horizontal="center" vertical="center"/>
    </xf>
    <xf numFmtId="0" fontId="3" fillId="7" borderId="1" xfId="0" applyFont="1" applyFill="1" applyBorder="1" applyAlignment="1">
      <alignment horizontal="center" vertical="center"/>
    </xf>
    <xf numFmtId="0" fontId="3" fillId="7" borderId="6" xfId="0" applyFont="1" applyFill="1" applyBorder="1" applyAlignment="1">
      <alignment horizontal="center" vertical="center"/>
    </xf>
    <xf numFmtId="0" fontId="3" fillId="0" borderId="2" xfId="0" applyFont="1" applyBorder="1" applyAlignment="1">
      <alignment horizontal="center"/>
    </xf>
    <xf numFmtId="0" fontId="3" fillId="0" borderId="4" xfId="0" applyFont="1" applyBorder="1" applyAlignment="1">
      <alignment horizontal="center"/>
    </xf>
    <xf numFmtId="0" fontId="3" fillId="0" borderId="12" xfId="0" applyFont="1" applyBorder="1" applyAlignment="1">
      <alignment horizontal="center"/>
    </xf>
    <xf numFmtId="0" fontId="3" fillId="0" borderId="13" xfId="0" applyFont="1" applyBorder="1" applyAlignment="1">
      <alignment horizontal="center"/>
    </xf>
    <xf numFmtId="0" fontId="3" fillId="0" borderId="10" xfId="0" applyFont="1" applyBorder="1" applyAlignment="1">
      <alignment horizontal="center"/>
    </xf>
    <xf numFmtId="0" fontId="3" fillId="0" borderId="11" xfId="0" applyFont="1" applyBorder="1" applyAlignment="1">
      <alignment horizontal="center"/>
    </xf>
    <xf numFmtId="0" fontId="4" fillId="8" borderId="12" xfId="0" applyFont="1" applyFill="1" applyBorder="1" applyAlignment="1">
      <alignment horizontal="center" vertical="center" wrapText="1"/>
    </xf>
    <xf numFmtId="0" fontId="4" fillId="8" borderId="13" xfId="0" applyFont="1" applyFill="1" applyBorder="1" applyAlignment="1">
      <alignment horizontal="center" vertical="center" wrapText="1"/>
    </xf>
    <xf numFmtId="0" fontId="4" fillId="9" borderId="24" xfId="0" applyFont="1" applyFill="1" applyBorder="1" applyAlignment="1">
      <alignment horizontal="center" vertical="center"/>
    </xf>
    <xf numFmtId="0" fontId="4" fillId="9" borderId="25" xfId="0" applyFont="1" applyFill="1" applyBorder="1" applyAlignment="1">
      <alignment horizontal="center" vertical="center"/>
    </xf>
  </cellXfs>
  <cellStyles count="1">
    <cellStyle name="Normal" xfId="0" builtinId="0"/>
  </cellStyles>
  <dxfs count="15">
    <dxf>
      <fill>
        <patternFill>
          <bgColor rgb="FF00CC00"/>
        </patternFill>
      </fill>
    </dxf>
    <dxf>
      <fill>
        <patternFill>
          <bgColor rgb="FF0070C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 patternType="solid">
          <fgColor theme="0"/>
          <bgColor rgb="FF00CC00"/>
        </patternFill>
      </fill>
    </dxf>
    <dxf>
      <fill>
        <patternFill>
          <bgColor rgb="FF0070C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00CC00"/>
        </patternFill>
      </fill>
    </dxf>
    <dxf>
      <fill>
        <patternFill>
          <bgColor rgb="FF0070C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</dxfs>
  <tableStyles count="0" defaultTableStyle="TableStyleMedium2" defaultPivotStyle="PivotStyleLight16"/>
  <colors>
    <mruColors>
      <color rgb="FF4AE115"/>
      <color rgb="FF0066FF"/>
      <color rgb="FF00CC00"/>
      <color rgb="FF74D731"/>
      <color rgb="FF00EA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cap="none" spc="20" baseline="0">
                <a:solidFill>
                  <a:schemeClr val="dk1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r>
              <a:rPr lang="es-CO"/>
              <a:t>Niveles de los problemas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cap="none" spc="20" baseline="0">
              <a:solidFill>
                <a:schemeClr val="dk1"/>
              </a:solidFill>
              <a:latin typeface="Times New Roman" panose="02020603050405020304" pitchFamily="18" charset="0"/>
              <a:ea typeface="+mn-ea"/>
              <a:cs typeface="Times New Roman" panose="02020603050405020304" pitchFamily="18" charset="0"/>
            </a:defRPr>
          </a:pPr>
          <a:endParaRPr lang="es-CO"/>
        </a:p>
      </c:txPr>
    </c:title>
    <c:autoTitleDeleted val="0"/>
    <c:plotArea>
      <c:layout/>
      <c:radarChart>
        <c:radarStyle val="marker"/>
        <c:varyColors val="0"/>
        <c:ser>
          <c:idx val="0"/>
          <c:order val="0"/>
          <c:spPr>
            <a:ln w="15875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6"/>
            <c:spPr>
              <a:gradFill rotWithShape="1">
                <a:gsLst>
                  <a:gs pos="0">
                    <a:schemeClr val="accent1">
                      <a:lumMod val="110000"/>
                      <a:satMod val="105000"/>
                      <a:tint val="67000"/>
                    </a:schemeClr>
                  </a:gs>
                  <a:gs pos="50000">
                    <a:schemeClr val="accent1">
                      <a:lumMod val="105000"/>
                      <a:satMod val="103000"/>
                      <a:tint val="73000"/>
                    </a:schemeClr>
                  </a:gs>
                  <a:gs pos="100000">
                    <a:schemeClr val="accent1">
                      <a:lumMod val="105000"/>
                      <a:satMod val="109000"/>
                      <a:tint val="81000"/>
                    </a:schemeClr>
                  </a:gs>
                </a:gsLst>
                <a:lin ang="5400000" scaled="0"/>
              </a:gradFill>
              <a:ln w="9525" cap="flat" cmpd="sng" algn="ctr">
                <a:solidFill>
                  <a:schemeClr val="accent1">
                    <a:shade val="95000"/>
                  </a:schemeClr>
                </a:solidFill>
                <a:round/>
              </a:ln>
              <a:effectLst/>
            </c:spPr>
          </c:marker>
          <c:dPt>
            <c:idx val="0"/>
            <c:marker>
              <c:symbol val="circle"/>
              <c:size val="6"/>
              <c:spPr>
                <a:solidFill>
                  <a:srgbClr val="4AE115"/>
                </a:solidFill>
                <a:ln w="9525" cap="flat" cmpd="sng" algn="ctr">
                  <a:solidFill>
                    <a:schemeClr val="accent1">
                      <a:shade val="95000"/>
                    </a:schemeClr>
                  </a:solidFill>
                  <a:round/>
                </a:ln>
                <a:effectLst/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04-1A2A-46E9-9B57-0FC9137736D0}"/>
              </c:ext>
            </c:extLst>
          </c:dPt>
          <c:dPt>
            <c:idx val="1"/>
            <c:marker>
              <c:symbol val="circle"/>
              <c:size val="6"/>
              <c:spPr>
                <a:solidFill>
                  <a:srgbClr val="0066FF"/>
                </a:solidFill>
                <a:ln w="9525" cap="flat" cmpd="sng" algn="ctr">
                  <a:solidFill>
                    <a:schemeClr val="accent1">
                      <a:shade val="95000"/>
                    </a:schemeClr>
                  </a:solidFill>
                  <a:round/>
                </a:ln>
                <a:effectLst/>
              </c:spPr>
            </c:marker>
            <c:bubble3D val="0"/>
            <c:spPr>
              <a:ln w="15875" cap="rnd">
                <a:solidFill>
                  <a:srgbClr val="0070C0"/>
                </a:solidFill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03-1A2A-46E9-9B57-0FC9137736D0}"/>
              </c:ext>
            </c:extLst>
          </c:dPt>
          <c:dPt>
            <c:idx val="2"/>
            <c:marker>
              <c:symbol val="circle"/>
              <c:size val="6"/>
              <c:spPr>
                <a:solidFill>
                  <a:srgbClr val="FFFF00"/>
                </a:solidFill>
                <a:ln w="9525" cap="flat" cmpd="sng" algn="ctr">
                  <a:solidFill>
                    <a:schemeClr val="accent1">
                      <a:shade val="95000"/>
                    </a:schemeClr>
                  </a:solidFill>
                  <a:round/>
                </a:ln>
                <a:effectLst/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07-1A2A-46E9-9B57-0FC9137736D0}"/>
              </c:ext>
            </c:extLst>
          </c:dPt>
          <c:dPt>
            <c:idx val="3"/>
            <c:marker>
              <c:symbol val="circle"/>
              <c:size val="6"/>
              <c:spPr>
                <a:solidFill>
                  <a:srgbClr val="FFC000"/>
                </a:solidFill>
                <a:ln w="9525" cap="flat" cmpd="sng" algn="ctr">
                  <a:solidFill>
                    <a:schemeClr val="accent1">
                      <a:shade val="95000"/>
                    </a:schemeClr>
                  </a:solidFill>
                  <a:round/>
                </a:ln>
                <a:effectLst/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06-1A2A-46E9-9B57-0FC9137736D0}"/>
              </c:ext>
            </c:extLst>
          </c:dPt>
          <c:dPt>
            <c:idx val="4"/>
            <c:marker>
              <c:symbol val="circle"/>
              <c:size val="6"/>
              <c:spPr>
                <a:solidFill>
                  <a:srgbClr val="FF0000"/>
                </a:solidFill>
                <a:ln w="9525" cap="flat" cmpd="sng" algn="ctr">
                  <a:solidFill>
                    <a:schemeClr val="accent1">
                      <a:shade val="95000"/>
                    </a:schemeClr>
                  </a:solidFill>
                  <a:round/>
                </a:ln>
                <a:effectLst/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05-1A2A-46E9-9B57-0FC9137736D0}"/>
              </c:ext>
            </c:extLst>
          </c:dPt>
          <c:cat>
            <c:strRef>
              <c:f>'Parámetros '!$A$9:$A$13</c:f>
              <c:strCache>
                <c:ptCount val="5"/>
                <c:pt idx="0">
                  <c:v>Nivel 1</c:v>
                </c:pt>
                <c:pt idx="1">
                  <c:v>Nivel 2</c:v>
                </c:pt>
                <c:pt idx="2">
                  <c:v>Nivel 3</c:v>
                </c:pt>
                <c:pt idx="3">
                  <c:v>Nivel 4</c:v>
                </c:pt>
                <c:pt idx="4">
                  <c:v>Nivel 5</c:v>
                </c:pt>
              </c:strCache>
            </c:strRef>
          </c:cat>
          <c:val>
            <c:numRef>
              <c:f>'Parámetros '!$B$9:$B$13</c:f>
              <c:numCache>
                <c:formatCode>General</c:formatCode>
                <c:ptCount val="5"/>
                <c:pt idx="0">
                  <c:v>0</c:v>
                </c:pt>
                <c:pt idx="1">
                  <c:v>0</c:v>
                </c:pt>
                <c:pt idx="2">
                  <c:v>3</c:v>
                </c:pt>
                <c:pt idx="3">
                  <c:v>6</c:v>
                </c:pt>
                <c:pt idx="4">
                  <c:v>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1A2A-46E9-9B57-0FC9137736D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09569535"/>
        <c:axId val="309569951"/>
      </c:radarChart>
      <c:catAx>
        <c:axId val="309569535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dk1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s-CO"/>
          </a:p>
        </c:txPr>
        <c:crossAx val="309569951"/>
        <c:crosses val="autoZero"/>
        <c:auto val="1"/>
        <c:lblAlgn val="ctr"/>
        <c:lblOffset val="100"/>
        <c:noMultiLvlLbl val="0"/>
      </c:catAx>
      <c:valAx>
        <c:axId val="309569951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dk1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s-CO"/>
          </a:p>
        </c:txPr>
        <c:crossAx val="309569535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lt1"/>
    </a:solidFill>
    <a:ln w="12700" cap="flat" cmpd="sng" algn="ctr">
      <a:solidFill>
        <a:schemeClr val="accent6"/>
      </a:solidFill>
      <a:prstDash val="solid"/>
      <a:miter lim="800000"/>
    </a:ln>
    <a:effectLst/>
  </c:spPr>
  <c:txPr>
    <a:bodyPr/>
    <a:lstStyle/>
    <a:p>
      <a:pPr>
        <a:defRPr>
          <a:solidFill>
            <a:schemeClr val="dk1"/>
          </a:solidFill>
          <a:latin typeface="Times New Roman" panose="02020603050405020304" pitchFamily="18" charset="0"/>
          <a:ea typeface="+mn-ea"/>
          <a:cs typeface="Times New Roman" panose="02020603050405020304" pitchFamily="18" charset="0"/>
        </a:defRPr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1" i="0" u="none" strike="noStrike" kern="1200" spc="0" baseline="0">
                <a:solidFill>
                  <a:schemeClr val="dk1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r>
              <a:rPr lang="es-CO" b="1"/>
              <a:t>Gravedad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1" i="0" u="none" strike="noStrike" kern="1200" spc="0" baseline="0">
              <a:solidFill>
                <a:schemeClr val="dk1"/>
              </a:solidFill>
              <a:latin typeface="Times New Roman" panose="02020603050405020304" pitchFamily="18" charset="0"/>
              <a:ea typeface="+mn-ea"/>
              <a:cs typeface="Times New Roman" panose="02020603050405020304" pitchFamily="18" charset="0"/>
            </a:defRPr>
          </a:pPr>
          <a:endParaRPr lang="es-CO"/>
        </a:p>
      </c:txPr>
    </c:title>
    <c:autoTitleDeleted val="0"/>
    <c:view3D>
      <c:rotX val="15"/>
      <c:rotY val="20"/>
      <c:depthPercent val="100"/>
      <c:rAngAx val="1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/>
      <c:bar3DChart>
        <c:barDir val="col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  <a:sp3d/>
          </c:spPr>
          <c:invertIfNegative val="0"/>
          <c:dPt>
            <c:idx val="0"/>
            <c:invertIfNegative val="0"/>
            <c:bubble3D val="0"/>
            <c:spPr>
              <a:solidFill>
                <a:srgbClr val="00CC00"/>
              </a:solidFill>
              <a:ln>
                <a:noFill/>
              </a:ln>
              <a:effectLst/>
              <a:sp3d/>
            </c:spPr>
            <c:extLst>
              <c:ext xmlns:c16="http://schemas.microsoft.com/office/drawing/2014/chart" uri="{C3380CC4-5D6E-409C-BE32-E72D297353CC}">
                <c16:uniqueId val="{00000002-9E34-43BF-9BCE-DB80E3695BF2}"/>
              </c:ext>
            </c:extLst>
          </c:dPt>
          <c:dPt>
            <c:idx val="2"/>
            <c:invertIfNegative val="0"/>
            <c:bubble3D val="0"/>
            <c:spPr>
              <a:solidFill>
                <a:srgbClr val="FFFF00"/>
              </a:solidFill>
              <a:ln>
                <a:noFill/>
              </a:ln>
              <a:effectLst/>
              <a:sp3d/>
            </c:spPr>
            <c:extLst>
              <c:ext xmlns:c16="http://schemas.microsoft.com/office/drawing/2014/chart" uri="{C3380CC4-5D6E-409C-BE32-E72D297353CC}">
                <c16:uniqueId val="{00000003-9E34-43BF-9BCE-DB80E3695BF2}"/>
              </c:ext>
            </c:extLst>
          </c:dPt>
          <c:dPt>
            <c:idx val="3"/>
            <c:invertIfNegative val="0"/>
            <c:bubble3D val="0"/>
            <c:spPr>
              <a:solidFill>
                <a:srgbClr val="FFC000"/>
              </a:solidFill>
              <a:ln>
                <a:noFill/>
              </a:ln>
              <a:effectLst/>
              <a:sp3d/>
            </c:spPr>
            <c:extLst>
              <c:ext xmlns:c16="http://schemas.microsoft.com/office/drawing/2014/chart" uri="{C3380CC4-5D6E-409C-BE32-E72D297353CC}">
                <c16:uniqueId val="{00000004-9E34-43BF-9BCE-DB80E3695BF2}"/>
              </c:ext>
            </c:extLst>
          </c:dPt>
          <c:dPt>
            <c:idx val="4"/>
            <c:invertIfNegative val="0"/>
            <c:bubble3D val="0"/>
            <c:spPr>
              <a:solidFill>
                <a:srgbClr val="FF0000"/>
              </a:solidFill>
              <a:ln>
                <a:noFill/>
              </a:ln>
              <a:effectLst/>
              <a:sp3d/>
            </c:spPr>
            <c:extLst>
              <c:ext xmlns:c16="http://schemas.microsoft.com/office/drawing/2014/chart" uri="{C3380CC4-5D6E-409C-BE32-E72D297353CC}">
                <c16:uniqueId val="{00000005-9E34-43BF-9BCE-DB80E3695BF2}"/>
              </c:ext>
            </c:extLst>
          </c:dPt>
          <c:cat>
            <c:strRef>
              <c:f>'Parámetros '!$B$16:$B$20</c:f>
              <c:strCache>
                <c:ptCount val="5"/>
                <c:pt idx="0">
                  <c:v>Sin gravedad</c:v>
                </c:pt>
                <c:pt idx="1">
                  <c:v>Poco grave</c:v>
                </c:pt>
                <c:pt idx="2">
                  <c:v>Grave</c:v>
                </c:pt>
                <c:pt idx="3">
                  <c:v>Muy grave</c:v>
                </c:pt>
                <c:pt idx="4">
                  <c:v>Extremadamente grave</c:v>
                </c:pt>
              </c:strCache>
            </c:strRef>
          </c:cat>
          <c:val>
            <c:numRef>
              <c:f>'Parámetros '!$C$16:$C$20</c:f>
              <c:numCache>
                <c:formatCode>General</c:formatCode>
                <c:ptCount val="5"/>
                <c:pt idx="0">
                  <c:v>0</c:v>
                </c:pt>
                <c:pt idx="1">
                  <c:v>0</c:v>
                </c:pt>
                <c:pt idx="2">
                  <c:v>3</c:v>
                </c:pt>
                <c:pt idx="3">
                  <c:v>3</c:v>
                </c:pt>
                <c:pt idx="4">
                  <c:v>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9E34-43BF-9BCE-DB80E3695BF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box"/>
        <c:axId val="503526911"/>
        <c:axId val="503519423"/>
        <c:axId val="0"/>
      </c:bar3DChart>
      <c:catAx>
        <c:axId val="503526911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dk1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s-CO"/>
          </a:p>
        </c:txPr>
        <c:crossAx val="503519423"/>
        <c:crosses val="autoZero"/>
        <c:auto val="1"/>
        <c:lblAlgn val="ctr"/>
        <c:lblOffset val="100"/>
        <c:noMultiLvlLbl val="0"/>
      </c:catAx>
      <c:valAx>
        <c:axId val="503519423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dk1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s-CO"/>
          </a:p>
        </c:txPr>
        <c:crossAx val="503526911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lt1"/>
    </a:solidFill>
    <a:ln w="12700" cap="flat" cmpd="sng" algn="ctr">
      <a:solidFill>
        <a:schemeClr val="accent1"/>
      </a:solidFill>
      <a:prstDash val="solid"/>
      <a:miter lim="800000"/>
    </a:ln>
    <a:effectLst/>
  </c:spPr>
  <c:txPr>
    <a:bodyPr/>
    <a:lstStyle/>
    <a:p>
      <a:pPr>
        <a:defRPr>
          <a:solidFill>
            <a:schemeClr val="dk1"/>
          </a:solidFill>
          <a:latin typeface="Times New Roman" panose="02020603050405020304" pitchFamily="18" charset="0"/>
          <a:ea typeface="+mn-ea"/>
          <a:cs typeface="Times New Roman" panose="02020603050405020304" pitchFamily="18" charset="0"/>
        </a:defRPr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1" i="0" u="none" strike="noStrike" kern="1200" spc="0" baseline="0">
                <a:solidFill>
                  <a:schemeClr val="dk1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r>
              <a:rPr lang="es-CO" b="1"/>
              <a:t>Urgencia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1" i="0" u="none" strike="noStrike" kern="1200" spc="0" baseline="0">
              <a:solidFill>
                <a:schemeClr val="dk1"/>
              </a:solidFill>
              <a:latin typeface="Times New Roman" panose="02020603050405020304" pitchFamily="18" charset="0"/>
              <a:ea typeface="+mn-ea"/>
              <a:cs typeface="Times New Roman" panose="02020603050405020304" pitchFamily="18" charset="0"/>
            </a:defRPr>
          </a:pPr>
          <a:endParaRPr lang="es-CO"/>
        </a:p>
      </c:txPr>
    </c:title>
    <c:autoTitleDeleted val="0"/>
    <c:view3D>
      <c:rotX val="15"/>
      <c:rotY val="20"/>
      <c:depthPercent val="100"/>
      <c:rAngAx val="1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/>
      <c:bar3DChart>
        <c:barDir val="col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  <a:sp3d/>
          </c:spPr>
          <c:invertIfNegative val="0"/>
          <c:dPt>
            <c:idx val="0"/>
            <c:invertIfNegative val="0"/>
            <c:bubble3D val="0"/>
            <c:spPr>
              <a:solidFill>
                <a:srgbClr val="00CC00"/>
              </a:solidFill>
              <a:ln>
                <a:noFill/>
              </a:ln>
              <a:effectLst/>
              <a:sp3d/>
            </c:spPr>
            <c:extLst>
              <c:ext xmlns:c16="http://schemas.microsoft.com/office/drawing/2014/chart" uri="{C3380CC4-5D6E-409C-BE32-E72D297353CC}">
                <c16:uniqueId val="{00000002-10DA-4BBB-8F9D-7BBB3E29432E}"/>
              </c:ext>
            </c:extLst>
          </c:dPt>
          <c:dPt>
            <c:idx val="2"/>
            <c:invertIfNegative val="0"/>
            <c:bubble3D val="0"/>
            <c:spPr>
              <a:solidFill>
                <a:srgbClr val="FFFF00"/>
              </a:solidFill>
              <a:ln>
                <a:noFill/>
              </a:ln>
              <a:effectLst/>
              <a:sp3d/>
            </c:spPr>
            <c:extLst>
              <c:ext xmlns:c16="http://schemas.microsoft.com/office/drawing/2014/chart" uri="{C3380CC4-5D6E-409C-BE32-E72D297353CC}">
                <c16:uniqueId val="{00000003-10DA-4BBB-8F9D-7BBB3E29432E}"/>
              </c:ext>
            </c:extLst>
          </c:dPt>
          <c:dPt>
            <c:idx val="3"/>
            <c:invertIfNegative val="0"/>
            <c:bubble3D val="0"/>
            <c:spPr>
              <a:solidFill>
                <a:srgbClr val="FFC000"/>
              </a:solidFill>
              <a:ln>
                <a:noFill/>
              </a:ln>
              <a:effectLst/>
              <a:sp3d/>
            </c:spPr>
            <c:extLst>
              <c:ext xmlns:c16="http://schemas.microsoft.com/office/drawing/2014/chart" uri="{C3380CC4-5D6E-409C-BE32-E72D297353CC}">
                <c16:uniqueId val="{00000004-10DA-4BBB-8F9D-7BBB3E29432E}"/>
              </c:ext>
            </c:extLst>
          </c:dPt>
          <c:dPt>
            <c:idx val="4"/>
            <c:invertIfNegative val="0"/>
            <c:bubble3D val="0"/>
            <c:spPr>
              <a:solidFill>
                <a:srgbClr val="FF0000"/>
              </a:solidFill>
              <a:ln>
                <a:noFill/>
              </a:ln>
              <a:effectLst/>
              <a:sp3d/>
            </c:spPr>
            <c:extLst>
              <c:ext xmlns:c16="http://schemas.microsoft.com/office/drawing/2014/chart" uri="{C3380CC4-5D6E-409C-BE32-E72D297353CC}">
                <c16:uniqueId val="{00000005-10DA-4BBB-8F9D-7BBB3E29432E}"/>
              </c:ext>
            </c:extLst>
          </c:dPt>
          <c:cat>
            <c:strRef>
              <c:f>'Parámetros '!$C$23:$C$27</c:f>
              <c:strCache>
                <c:ptCount val="5"/>
                <c:pt idx="0">
                  <c:v>Sin urgencia</c:v>
                </c:pt>
                <c:pt idx="1">
                  <c:v>Poco urgente</c:v>
                </c:pt>
                <c:pt idx="2">
                  <c:v>Urgente</c:v>
                </c:pt>
                <c:pt idx="3">
                  <c:v>Muy Urgente</c:v>
                </c:pt>
                <c:pt idx="4">
                  <c:v>Extremadamente urgente</c:v>
                </c:pt>
              </c:strCache>
            </c:strRef>
          </c:cat>
          <c:val>
            <c:numRef>
              <c:f>'Parámetros '!$D$23:$D$27</c:f>
              <c:numCache>
                <c:formatCode>General</c:formatCode>
                <c:ptCount val="5"/>
                <c:pt idx="0">
                  <c:v>0</c:v>
                </c:pt>
                <c:pt idx="1">
                  <c:v>0</c:v>
                </c:pt>
                <c:pt idx="2">
                  <c:v>4</c:v>
                </c:pt>
                <c:pt idx="3">
                  <c:v>6</c:v>
                </c:pt>
                <c:pt idx="4">
                  <c:v>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10DA-4BBB-8F9D-7BBB3E2943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box"/>
        <c:axId val="506326303"/>
        <c:axId val="503527327"/>
        <c:axId val="0"/>
      </c:bar3DChart>
      <c:catAx>
        <c:axId val="506326303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dk1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s-CO"/>
          </a:p>
        </c:txPr>
        <c:crossAx val="503527327"/>
        <c:crosses val="autoZero"/>
        <c:auto val="1"/>
        <c:lblAlgn val="ctr"/>
        <c:lblOffset val="100"/>
        <c:noMultiLvlLbl val="0"/>
      </c:catAx>
      <c:valAx>
        <c:axId val="503527327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dk1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s-CO"/>
          </a:p>
        </c:txPr>
        <c:crossAx val="506326303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lt1"/>
    </a:solidFill>
    <a:ln w="12700" cap="flat" cmpd="sng" algn="ctr">
      <a:solidFill>
        <a:schemeClr val="accent1"/>
      </a:solidFill>
      <a:prstDash val="solid"/>
      <a:miter lim="800000"/>
    </a:ln>
    <a:effectLst/>
  </c:spPr>
  <c:txPr>
    <a:bodyPr/>
    <a:lstStyle/>
    <a:p>
      <a:pPr>
        <a:defRPr>
          <a:solidFill>
            <a:schemeClr val="dk1"/>
          </a:solidFill>
          <a:latin typeface="Times New Roman" panose="02020603050405020304" pitchFamily="18" charset="0"/>
          <a:ea typeface="+mn-ea"/>
          <a:cs typeface="Times New Roman" panose="02020603050405020304" pitchFamily="18" charset="0"/>
        </a:defRPr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1" i="0" u="none" strike="noStrike" kern="1200" spc="0" baseline="0">
                <a:solidFill>
                  <a:schemeClr val="dk1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r>
              <a:rPr lang="es-CO" b="1"/>
              <a:t>Tendencia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1" i="0" u="none" strike="noStrike" kern="1200" spc="0" baseline="0">
              <a:solidFill>
                <a:schemeClr val="dk1"/>
              </a:solidFill>
              <a:latin typeface="Times New Roman" panose="02020603050405020304" pitchFamily="18" charset="0"/>
              <a:ea typeface="+mn-ea"/>
              <a:cs typeface="Times New Roman" panose="02020603050405020304" pitchFamily="18" charset="0"/>
            </a:defRPr>
          </a:pPr>
          <a:endParaRPr lang="es-CO"/>
        </a:p>
      </c:txPr>
    </c:title>
    <c:autoTitleDeleted val="0"/>
    <c:view3D>
      <c:rotX val="15"/>
      <c:rotY val="20"/>
      <c:depthPercent val="100"/>
      <c:rAngAx val="1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/>
      <c:bar3DChart>
        <c:barDir val="col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  <a:sp3d/>
          </c:spPr>
          <c:invertIfNegative val="0"/>
          <c:dPt>
            <c:idx val="0"/>
            <c:invertIfNegative val="0"/>
            <c:bubble3D val="0"/>
            <c:spPr>
              <a:solidFill>
                <a:srgbClr val="74D731"/>
              </a:solidFill>
              <a:ln>
                <a:noFill/>
              </a:ln>
              <a:effectLst/>
              <a:sp3d/>
            </c:spPr>
            <c:extLst>
              <c:ext xmlns:c16="http://schemas.microsoft.com/office/drawing/2014/chart" uri="{C3380CC4-5D6E-409C-BE32-E72D297353CC}">
                <c16:uniqueId val="{00000002-2119-420E-8252-932BA2B65A33}"/>
              </c:ext>
            </c:extLst>
          </c:dPt>
          <c:dPt>
            <c:idx val="2"/>
            <c:invertIfNegative val="0"/>
            <c:bubble3D val="0"/>
            <c:spPr>
              <a:solidFill>
                <a:srgbClr val="FFFF00"/>
              </a:solidFill>
              <a:ln>
                <a:noFill/>
              </a:ln>
              <a:effectLst/>
              <a:sp3d/>
            </c:spPr>
            <c:extLst>
              <c:ext xmlns:c16="http://schemas.microsoft.com/office/drawing/2014/chart" uri="{C3380CC4-5D6E-409C-BE32-E72D297353CC}">
                <c16:uniqueId val="{00000003-2119-420E-8252-932BA2B65A33}"/>
              </c:ext>
            </c:extLst>
          </c:dPt>
          <c:dPt>
            <c:idx val="3"/>
            <c:invertIfNegative val="0"/>
            <c:bubble3D val="0"/>
            <c:spPr>
              <a:solidFill>
                <a:srgbClr val="FFC000"/>
              </a:solidFill>
              <a:ln>
                <a:noFill/>
              </a:ln>
              <a:effectLst/>
              <a:sp3d/>
            </c:spPr>
            <c:extLst>
              <c:ext xmlns:c16="http://schemas.microsoft.com/office/drawing/2014/chart" uri="{C3380CC4-5D6E-409C-BE32-E72D297353CC}">
                <c16:uniqueId val="{00000004-2119-420E-8252-932BA2B65A33}"/>
              </c:ext>
            </c:extLst>
          </c:dPt>
          <c:dPt>
            <c:idx val="4"/>
            <c:invertIfNegative val="0"/>
            <c:bubble3D val="0"/>
            <c:spPr>
              <a:solidFill>
                <a:srgbClr val="FF0000"/>
              </a:solidFill>
              <a:ln>
                <a:noFill/>
              </a:ln>
              <a:effectLst/>
              <a:sp3d/>
            </c:spPr>
            <c:extLst>
              <c:ext xmlns:c16="http://schemas.microsoft.com/office/drawing/2014/chart" uri="{C3380CC4-5D6E-409C-BE32-E72D297353CC}">
                <c16:uniqueId val="{00000005-2119-420E-8252-932BA2B65A33}"/>
              </c:ext>
            </c:extLst>
          </c:dPt>
          <c:cat>
            <c:strRef>
              <c:f>'Parámetros '!$D$30:$D$34</c:f>
              <c:strCache>
                <c:ptCount val="5"/>
                <c:pt idx="0">
                  <c:v>Desaparece</c:v>
                </c:pt>
                <c:pt idx="1">
                  <c:v>Reduce poco</c:v>
                </c:pt>
                <c:pt idx="2">
                  <c:v>Permanece</c:v>
                </c:pt>
                <c:pt idx="3">
                  <c:v>Aumenta </c:v>
                </c:pt>
                <c:pt idx="4">
                  <c:v>Empeora</c:v>
                </c:pt>
              </c:strCache>
            </c:strRef>
          </c:cat>
          <c:val>
            <c:numRef>
              <c:f>'Parámetros '!$E$30:$E$34</c:f>
              <c:numCache>
                <c:formatCode>General</c:formatCode>
                <c:ptCount val="5"/>
                <c:pt idx="0">
                  <c:v>0</c:v>
                </c:pt>
                <c:pt idx="1">
                  <c:v>0</c:v>
                </c:pt>
                <c:pt idx="2">
                  <c:v>5</c:v>
                </c:pt>
                <c:pt idx="3">
                  <c:v>3</c:v>
                </c:pt>
                <c:pt idx="4">
                  <c:v>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2119-420E-8252-932BA2B65A3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box"/>
        <c:axId val="524213391"/>
        <c:axId val="524212975"/>
        <c:axId val="0"/>
      </c:bar3DChart>
      <c:catAx>
        <c:axId val="524213391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dk1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s-CO"/>
          </a:p>
        </c:txPr>
        <c:crossAx val="524212975"/>
        <c:crosses val="autoZero"/>
        <c:auto val="1"/>
        <c:lblAlgn val="ctr"/>
        <c:lblOffset val="100"/>
        <c:noMultiLvlLbl val="0"/>
      </c:catAx>
      <c:valAx>
        <c:axId val="524212975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dk1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s-CO"/>
          </a:p>
        </c:txPr>
        <c:crossAx val="524213391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lt1"/>
    </a:solidFill>
    <a:ln w="12700" cap="flat" cmpd="sng" algn="ctr">
      <a:solidFill>
        <a:schemeClr val="accent1"/>
      </a:solidFill>
      <a:prstDash val="solid"/>
      <a:miter lim="800000"/>
    </a:ln>
    <a:effectLst/>
  </c:spPr>
  <c:txPr>
    <a:bodyPr/>
    <a:lstStyle/>
    <a:p>
      <a:pPr>
        <a:defRPr>
          <a:solidFill>
            <a:schemeClr val="dk1"/>
          </a:solidFill>
          <a:latin typeface="Times New Roman" panose="02020603050405020304" pitchFamily="18" charset="0"/>
          <a:ea typeface="+mn-ea"/>
          <a:cs typeface="Times New Roman" panose="02020603050405020304" pitchFamily="18" charset="0"/>
        </a:defRPr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6">
  <cs:axisTitle>
    <cs:lnRef idx="0"/>
    <cs:fillRef idx="0"/>
    <cs:effectRef idx="0"/>
    <cs:fontRef idx="minor">
      <a:schemeClr val="tx1">
        <a:lumMod val="50000"/>
        <a:lumOff val="50000"/>
      </a:schemeClr>
    </cs:fontRef>
    <cs:defRPr sz="900" kern="1200" cap="all"/>
  </cs:axisTitle>
  <cs:categoryAxis>
    <cs:lnRef idx="0"/>
    <cs:fillRef idx="0"/>
    <cs:effectRef idx="0"/>
    <cs:fontRef idx="minor">
      <a:schemeClr val="tx1">
        <a:lumMod val="50000"/>
        <a:lumOff val="50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dk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50000"/>
        <a:lumOff val="50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>
      <cs:styleClr val="auto"/>
    </cs:lnRef>
    <cs:fillRef idx="2">
      <cs:styleClr val="auto"/>
    </cs:fillRef>
    <cs:effectRef idx="1"/>
    <cs:fontRef idx="minor">
      <a:schemeClr val="dk1"/>
    </cs:fontRef>
    <cs:spPr>
      <a:ln w="9525" cap="flat" cmpd="sng" algn="ctr">
        <a:solidFill>
          <a:schemeClr val="phClr">
            <a:shade val="95000"/>
          </a:schemeClr>
        </a:solidFill>
        <a:round/>
      </a:ln>
    </cs:spPr>
  </cs:dataPoint>
  <cs:dataPoint3D>
    <cs:lnRef idx="0">
      <cs:styleClr val="auto"/>
    </cs:lnRef>
    <cs:fillRef idx="2">
      <cs:styleClr val="auto"/>
    </cs:fillRef>
    <cs:effectRef idx="1"/>
    <cs:fontRef idx="minor">
      <a:schemeClr val="dk1"/>
    </cs:fontRef>
    <cs:spPr>
      <a:ln w="9525" cap="flat" cmpd="sng" algn="ctr">
        <a:solidFill>
          <a:schemeClr val="phClr">
            <a:shade val="95000"/>
          </a:schemeClr>
        </a:solidFill>
        <a:round/>
      </a:ln>
    </cs:spPr>
  </cs:dataPoint3D>
  <cs:dataPointLine>
    <cs:lnRef idx="0">
      <cs:styleClr val="auto"/>
    </cs:lnRef>
    <cs:fillRef idx="2">
      <cs:styleClr val="auto"/>
    </cs:fillRef>
    <cs:effectRef idx="1"/>
    <cs:fontRef idx="minor">
      <a:schemeClr val="dk1"/>
    </cs:fontRef>
    <cs:spPr>
      <a:ln w="158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2">
      <cs:styleClr val="auto"/>
    </cs:fillRef>
    <cs:effectRef idx="1"/>
    <cs:fontRef idx="minor">
      <a:schemeClr val="dk1"/>
    </cs:fontRef>
    <cs:spPr>
      <a:ln w="9525" cap="flat" cmpd="sng" algn="ctr">
        <a:solidFill>
          <a:schemeClr val="phClr">
            <a:shade val="95000"/>
          </a:schemeClr>
        </a:solidFill>
        <a:round/>
      </a:ln>
    </cs:spPr>
  </cs:dataPointMarker>
  <cs:dataPointMarkerLayout symbol="circle" size="4"/>
  <cs:dataPointWireframe>
    <cs:lnRef idx="0">
      <cs:styleClr val="auto"/>
    </cs:lnRef>
    <cs:fillRef idx="2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50000"/>
        <a:lumOff val="50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>
        <a:solidFill>
          <a:schemeClr val="tx1">
            <a:lumMod val="50000"/>
            <a:lumOff val="50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tx1">
            <a:lumMod val="50000"/>
            <a:lumOff val="50000"/>
          </a:schemeClr>
        </a:solidFill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>
        <a:solidFill>
          <a:schemeClr val="tx1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50000"/>
            <a:lumOff val="50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1">
        <a:lumMod val="50000"/>
        <a:lumOff val="50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dk1"/>
    </cs:fontRef>
  </cs:plotArea>
  <cs:plotArea3D mods="allowNoFillOverride allowNoLineOverride"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tx1">
        <a:lumMod val="50000"/>
        <a:lumOff val="50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  <a:prstDash val="dash"/>
      </a:ln>
    </cs:spPr>
  </cs:seriesLine>
  <cs:title>
    <cs:lnRef idx="0"/>
    <cs:fillRef idx="0"/>
    <cs:effectRef idx="0"/>
    <cs:fontRef idx="minor">
      <a:schemeClr val="tx1">
        <a:lumMod val="50000"/>
        <a:lumOff val="50000"/>
      </a:schemeClr>
    </cs:fontRef>
    <cs:defRPr sz="1400" kern="1200" cap="none" spc="20" baseline="0"/>
  </cs:title>
  <cs:trendline>
    <cs:lnRef idx="0">
      <cs:styleClr val="auto"/>
    </cs:lnRef>
    <cs:fillRef idx="2"/>
    <cs:effectRef idx="0"/>
    <cs:fontRef idx="minor">
      <a:schemeClr val="dk1"/>
    </cs:fontRef>
    <cs:spPr>
      <a:ln w="9525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tx1">
        <a:lumMod val="50000"/>
        <a:lumOff val="50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50000"/>
            <a:lumOff val="50000"/>
          </a:schemeClr>
        </a:solidFill>
      </a:ln>
    </cs:spPr>
  </cs:upBar>
  <cs:valueAxis>
    <cs:lnRef idx="0"/>
    <cs:fillRef idx="0"/>
    <cs:effectRef idx="0"/>
    <cs:fontRef idx="minor">
      <a:schemeClr val="tx1">
        <a:lumMod val="50000"/>
        <a:lumOff val="50000"/>
      </a:schemeClr>
    </cs:fontRef>
    <cs:defRPr sz="900" kern="1200"/>
  </cs:valueAxis>
  <cs:wall>
    <cs:lnRef idx="0"/>
    <cs:fillRef idx="0"/>
    <cs:effectRef idx="0"/>
    <cs:fontRef idx="minor">
      <a:schemeClr val="dk1"/>
    </cs:fontRef>
  </cs:wall>
</cs:chartStyle>
</file>

<file path=xl/charts/style2.xml><?xml version="1.0" encoding="utf-8"?>
<cs:chartStyle xmlns:cs="http://schemas.microsoft.com/office/drawing/2012/chartStyle" xmlns:a="http://schemas.openxmlformats.org/drawingml/2006/main" id="28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8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8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4" Type="http://schemas.openxmlformats.org/officeDocument/2006/relationships/chart" Target="../charts/char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3</xdr:row>
      <xdr:rowOff>114300</xdr:rowOff>
    </xdr:from>
    <xdr:to>
      <xdr:col>6</xdr:col>
      <xdr:colOff>428625</xdr:colOff>
      <xdr:row>21</xdr:row>
      <xdr:rowOff>161925</xdr:rowOff>
    </xdr:to>
    <xdr:graphicFrame macro="">
      <xdr:nvGraphicFramePr>
        <xdr:cNvPr id="5" name="Gráfico 4">
          <a:extLst>
            <a:ext uri="{FF2B5EF4-FFF2-40B4-BE49-F238E27FC236}">
              <a16:creationId xmlns:a16="http://schemas.microsoft.com/office/drawing/2014/main" id="{9EEE1B44-7D98-4F06-AA4C-2025473C300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7</xdr:col>
      <xdr:colOff>38100</xdr:colOff>
      <xdr:row>0</xdr:row>
      <xdr:rowOff>200025</xdr:rowOff>
    </xdr:from>
    <xdr:to>
      <xdr:col>11</xdr:col>
      <xdr:colOff>581025</xdr:colOff>
      <xdr:row>8</xdr:row>
      <xdr:rowOff>57150</xdr:rowOff>
    </xdr:to>
    <xdr:graphicFrame macro="">
      <xdr:nvGraphicFramePr>
        <xdr:cNvPr id="6" name="Gráfico 5">
          <a:extLst>
            <a:ext uri="{FF2B5EF4-FFF2-40B4-BE49-F238E27FC236}">
              <a16:creationId xmlns:a16="http://schemas.microsoft.com/office/drawing/2014/main" id="{F3BCDA10-BBE0-4CE7-9B9E-2DEC324AD32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7</xdr:col>
      <xdr:colOff>28574</xdr:colOff>
      <xdr:row>9</xdr:row>
      <xdr:rowOff>57150</xdr:rowOff>
    </xdr:from>
    <xdr:to>
      <xdr:col>11</xdr:col>
      <xdr:colOff>571499</xdr:colOff>
      <xdr:row>17</xdr:row>
      <xdr:rowOff>57150</xdr:rowOff>
    </xdr:to>
    <xdr:graphicFrame macro="">
      <xdr:nvGraphicFramePr>
        <xdr:cNvPr id="7" name="Gráfico 6">
          <a:extLst>
            <a:ext uri="{FF2B5EF4-FFF2-40B4-BE49-F238E27FC236}">
              <a16:creationId xmlns:a16="http://schemas.microsoft.com/office/drawing/2014/main" id="{3A0A5DE4-209C-4E6E-A0C4-41DFCAAFF01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7</xdr:col>
      <xdr:colOff>19050</xdr:colOff>
      <xdr:row>18</xdr:row>
      <xdr:rowOff>85724</xdr:rowOff>
    </xdr:from>
    <xdr:to>
      <xdr:col>11</xdr:col>
      <xdr:colOff>561975</xdr:colOff>
      <xdr:row>26</xdr:row>
      <xdr:rowOff>95249</xdr:rowOff>
    </xdr:to>
    <xdr:graphicFrame macro="">
      <xdr:nvGraphicFramePr>
        <xdr:cNvPr id="8" name="Gráfico 7">
          <a:extLst>
            <a:ext uri="{FF2B5EF4-FFF2-40B4-BE49-F238E27FC236}">
              <a16:creationId xmlns:a16="http://schemas.microsoft.com/office/drawing/2014/main" id="{DB808E7B-1EF2-4E65-9ADD-A0E9E108EAB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FEA5546-8A29-4BF7-90B3-5A563FD6053D}">
  <dimension ref="A1:H14"/>
  <sheetViews>
    <sheetView topLeftCell="B4" zoomScaleNormal="100" workbookViewId="0">
      <selection activeCell="H14" sqref="H14"/>
    </sheetView>
  </sheetViews>
  <sheetFormatPr baseColWidth="10" defaultRowHeight="15.75" x14ac:dyDescent="0.25"/>
  <cols>
    <col min="1" max="1" width="4.85546875" style="2" customWidth="1"/>
    <col min="2" max="2" width="72.7109375" style="2" customWidth="1"/>
    <col min="3" max="3" width="22.7109375" style="2" bestFit="1" customWidth="1"/>
    <col min="4" max="4" width="22.5703125" style="2" bestFit="1" customWidth="1"/>
    <col min="5" max="5" width="18.7109375" style="2" customWidth="1"/>
    <col min="6" max="6" width="11.42578125" style="2" customWidth="1"/>
    <col min="7" max="7" width="18.28515625" style="2" bestFit="1" customWidth="1"/>
    <col min="8" max="8" width="13" style="2" customWidth="1"/>
    <col min="9" max="13" width="11.42578125" style="2" customWidth="1"/>
    <col min="14" max="16384" width="11.42578125" style="2"/>
  </cols>
  <sheetData>
    <row r="1" spans="1:8" ht="58.5" customHeight="1" x14ac:dyDescent="0.25">
      <c r="A1" s="51" t="s">
        <v>0</v>
      </c>
      <c r="B1" s="52"/>
      <c r="C1" s="52"/>
      <c r="D1" s="52"/>
      <c r="E1" s="52"/>
      <c r="F1" s="52"/>
      <c r="G1" s="53"/>
    </row>
    <row r="2" spans="1:8" x14ac:dyDescent="0.25">
      <c r="A2" s="54" t="s">
        <v>17</v>
      </c>
      <c r="B2" s="55"/>
      <c r="C2" s="55"/>
      <c r="D2" s="55"/>
      <c r="E2" s="55"/>
      <c r="F2" s="55"/>
      <c r="G2" s="56"/>
    </row>
    <row r="3" spans="1:8" ht="28.5" customHeight="1" x14ac:dyDescent="0.25">
      <c r="A3" s="14" t="s">
        <v>21</v>
      </c>
      <c r="B3" s="11" t="s">
        <v>13</v>
      </c>
      <c r="C3" s="13" t="s">
        <v>14</v>
      </c>
      <c r="D3" s="13" t="s">
        <v>15</v>
      </c>
      <c r="E3" s="13" t="s">
        <v>16</v>
      </c>
      <c r="F3" s="11" t="s">
        <v>19</v>
      </c>
      <c r="G3" s="15" t="s">
        <v>20</v>
      </c>
      <c r="H3" s="2" t="s">
        <v>43</v>
      </c>
    </row>
    <row r="4" spans="1:8" ht="28.5" customHeight="1" x14ac:dyDescent="0.25">
      <c r="A4" s="16" t="s">
        <v>1</v>
      </c>
      <c r="B4" s="10" t="s">
        <v>50</v>
      </c>
      <c r="C4" s="12" t="s">
        <v>39</v>
      </c>
      <c r="D4" s="12" t="s">
        <v>32</v>
      </c>
      <c r="E4" s="12" t="s">
        <v>38</v>
      </c>
      <c r="F4" s="9">
        <f>ROUND((IF(C4='Parámetros '!$B$2,'Parámetros '!$A$2,IF(C4='Parámetros '!$B$3,'Parámetros '!$A$3,IF(C4='Parámetros '!$B$4,'Parámetros '!$A$4,IF(C4='Parámetros '!$B$5,'Parámetros '!$A$5,IF(C4='Parámetros '!$B$6,'Parámetros '!$A$6,0)))))+IF(D4='Parámetros '!$C$2,'Parámetros '!$A$2,IF(D4='Parámetros '!$C$3,'Parámetros '!$A$3,IF(D4='Parámetros '!$C$4,'Parámetros '!$A$4,IF(D4='Parámetros '!$C$5,'Parámetros '!$A$5,IF(D4='Parámetros '!$C$6,'Parámetros '!$A$6,0)))))+IF(E4='Parámetros '!$D$2,'Parámetros '!$A$2,IF(E4='Parámetros '!$D$3,'Parámetros '!$A$3,IF(E4='Parámetros '!$D$4,'Parámetros '!$A$4,IF(E4='Parámetros '!$D$5,'Parámetros '!$A$5,IF(E4='Parámetros '!$D$6,'Parámetros '!$A$6,0))))))/3,0)</f>
        <v>4</v>
      </c>
      <c r="G4" s="17">
        <f>IF(C4='Parámetros '!$B$2,'Parámetros '!$A$2,IF(C4='Parámetros '!$B$3,'Parámetros '!$A$3,IF(C4='Parámetros '!$B$4,'Parámetros '!$A$4,IF(C4='Parámetros '!$B$5,'Parámetros '!$A$5,IF(C4='Parámetros '!$B$6,'Parámetros '!$A$6,0)))))*IF(D4='Parámetros '!$C$2,'Parámetros '!$A$2,IF(D4='Parámetros '!$C$3,'Parámetros '!$A$3,IF(D4='Parámetros '!$C$4,'Parámetros '!$A$4,IF(D4='Parámetros '!$C$5,'Parámetros '!$A$5,IF(D4='Parámetros '!$C$6,'Parámetros '!$A$6,0)))))*IF(E4='Parámetros '!$D$2,'Parámetros '!$A$2,IF(E4='Parámetros '!$D$3,'Parámetros '!$A$3,IF(E4='Parámetros '!$D$4,'Parámetros '!$A$4,IF(E4='Parámetros '!$D$5,'Parámetros '!$A$5,IF(E4='Parámetros '!$D$6,'Parámetros '!$A$6,0)))))</f>
        <v>60</v>
      </c>
      <c r="H4" s="2">
        <v>5</v>
      </c>
    </row>
    <row r="5" spans="1:8" ht="28.5" customHeight="1" x14ac:dyDescent="0.25">
      <c r="A5" s="16" t="s">
        <v>2</v>
      </c>
      <c r="B5" s="10" t="s">
        <v>54</v>
      </c>
      <c r="C5" s="12" t="s">
        <v>28</v>
      </c>
      <c r="D5" s="12" t="s">
        <v>32</v>
      </c>
      <c r="E5" s="12" t="s">
        <v>38</v>
      </c>
      <c r="F5" s="9">
        <f>ROUND((IF(C5='Parámetros '!$B$2,'Parámetros '!$A$2,IF(C5='Parámetros '!$B$3,'Parámetros '!$A$3,IF(C5='Parámetros '!$B$4,'Parámetros '!$A$4,IF(C5='Parámetros '!$B$5,'Parámetros '!$A$5,IF(C5='Parámetros '!$B$6,'Parámetros '!$A$6,0)))))+IF(D5='Parámetros '!$C$2,'Parámetros '!$A$2,IF(D5='Parámetros '!$C$3,'Parámetros '!$A$3,IF(D5='Parámetros '!$C$4,'Parámetros '!$A$4,IF(D5='Parámetros '!$C$5,'Parámetros '!$A$5,IF(D5='Parámetros '!$C$6,'Parámetros '!$A$6,0)))))+IF(E5='Parámetros '!$D$2,'Parámetros '!$A$2,IF(E5='Parámetros '!$D$3,'Parámetros '!$A$3,IF(E5='Parámetros '!$D$4,'Parámetros '!$A$4,IF(E5='Parámetros '!$D$5,'Parámetros '!$A$5,IF(E5='Parámetros '!$D$6,'Parámetros '!$A$6,0))))))/3,0)</f>
        <v>5</v>
      </c>
      <c r="G5" s="17">
        <f>IF(C5='Parámetros '!$B$2,'Parámetros '!$A$2,IF(C5='Parámetros '!$B$3,'Parámetros '!$A$3,IF(C5='Parámetros '!$B$4,'Parámetros '!$A$4,IF(C5='Parámetros '!$B$5,'Parámetros '!$A$5,IF(C5='Parámetros '!$B$6,'Parámetros '!$A$6,0)))))*IF(D5='Parámetros '!$C$2,'Parámetros '!$A$2,IF(D5='Parámetros '!$C$3,'Parámetros '!$A$3,IF(D5='Parámetros '!$C$4,'Parámetros '!$A$4,IF(D5='Parámetros '!$C$5,'Parámetros '!$A$5,IF(D5='Parámetros '!$C$6,'Parámetros '!$A$6,0)))))*IF(E5='Parámetros '!$D$2,'Parámetros '!$A$2,IF(E5='Parámetros '!$D$3,'Parámetros '!$A$3,IF(E5='Parámetros '!$D$4,'Parámetros '!$A$4,IF(E5='Parámetros '!$D$5,'Parámetros '!$A$5,IF(E5='Parámetros '!$D$6,'Parámetros '!$A$6,0)))))</f>
        <v>100</v>
      </c>
      <c r="H5" s="2">
        <v>2</v>
      </c>
    </row>
    <row r="6" spans="1:8" ht="28.5" customHeight="1" x14ac:dyDescent="0.25">
      <c r="A6" s="16" t="s">
        <v>3</v>
      </c>
      <c r="B6" s="10" t="s">
        <v>55</v>
      </c>
      <c r="C6" s="12" t="s">
        <v>27</v>
      </c>
      <c r="D6" s="12" t="s">
        <v>32</v>
      </c>
      <c r="E6" s="12" t="s">
        <v>37</v>
      </c>
      <c r="F6" s="9">
        <f>ROUND((IF(C6='Parámetros '!$B$2,'Parámetros '!$A$2,IF(C6='Parámetros '!$B$3,'Parámetros '!$A$3,IF(C6='Parámetros '!$B$4,'Parámetros '!$A$4,IF(C6='Parámetros '!$B$5,'Parámetros '!$A$5,IF(C6='Parámetros '!$B$6,'Parámetros '!$A$6,0)))))+IF(D6='Parámetros '!$C$2,'Parámetros '!$A$2,IF(D6='Parámetros '!$C$3,'Parámetros '!$A$3,IF(D6='Parámetros '!$C$4,'Parámetros '!$A$4,IF(D6='Parámetros '!$C$5,'Parámetros '!$A$5,IF(D6='Parámetros '!$C$6,'Parámetros '!$A$6,0)))))+IF(E6='Parámetros '!$D$2,'Parámetros '!$A$2,IF(E6='Parámetros '!$D$3,'Parámetros '!$A$3,IF(E6='Parámetros '!$D$4,'Parámetros '!$A$4,IF(E6='Parámetros '!$D$5,'Parámetros '!$A$5,IF(E6='Parámetros '!$D$6,'Parámetros '!$A$6,0))))))/3,0)</f>
        <v>4</v>
      </c>
      <c r="G6" s="17">
        <f>IF(C6='Parámetros '!$B$2,'Parámetros '!$A$2,IF(C6='Parámetros '!$B$3,'Parámetros '!$A$3,IF(C6='Parámetros '!$B$4,'Parámetros '!$A$4,IF(C6='Parámetros '!$B$5,'Parámetros '!$A$5,IF(C6='Parámetros '!$B$6,'Parámetros '!$A$6,0)))))*IF(D6='Parámetros '!$C$2,'Parámetros '!$A$2,IF(D6='Parámetros '!$C$3,'Parámetros '!$A$3,IF(D6='Parámetros '!$C$4,'Parámetros '!$A$4,IF(D6='Parámetros '!$C$5,'Parámetros '!$A$5,IF(D6='Parámetros '!$C$6,'Parámetros '!$A$6,0)))))*IF(E6='Parámetros '!$D$2,'Parámetros '!$A$2,IF(E6='Parámetros '!$D$3,'Parámetros '!$A$3,IF(E6='Parámetros '!$D$4,'Parámetros '!$A$4,IF(E6='Parámetros '!$D$5,'Parámetros '!$A$5,IF(E6='Parámetros '!$D$6,'Parámetros '!$A$6,0)))))</f>
        <v>64</v>
      </c>
      <c r="H6" s="2">
        <f>_xlfn.RANK.EQ(G6,$G$4:$G$14,0)</f>
        <v>4</v>
      </c>
    </row>
    <row r="7" spans="1:8" ht="28.5" customHeight="1" x14ac:dyDescent="0.25">
      <c r="A7" s="16" t="s">
        <v>4</v>
      </c>
      <c r="B7" s="10" t="s">
        <v>57</v>
      </c>
      <c r="C7" s="12" t="s">
        <v>27</v>
      </c>
      <c r="D7" s="12" t="s">
        <v>31</v>
      </c>
      <c r="E7" s="12" t="s">
        <v>36</v>
      </c>
      <c r="F7" s="9">
        <f>ROUND((IF(C7='Parámetros '!$B$2,'Parámetros '!$A$2,IF(C7='Parámetros '!$B$3,'Parámetros '!$A$3,IF(C7='Parámetros '!$B$4,'Parámetros '!$A$4,IF(C7='Parámetros '!$B$5,'Parámetros '!$A$5,IF(C7='Parámetros '!$B$6,'Parámetros '!$A$6,0)))))+IF(D7='Parámetros '!$C$2,'Parámetros '!$A$2,IF(D7='Parámetros '!$C$3,'Parámetros '!$A$3,IF(D7='Parámetros '!$C$4,'Parámetros '!$A$4,IF(D7='Parámetros '!$C$5,'Parámetros '!$A$5,IF(D7='Parámetros '!$C$6,'Parámetros '!$A$6,0)))))+IF(E7='Parámetros '!$D$2,'Parámetros '!$A$2,IF(E7='Parámetros '!$D$3,'Parámetros '!$A$3,IF(E7='Parámetros '!$D$4,'Parámetros '!$A$4,IF(E7='Parámetros '!$D$5,'Parámetros '!$A$5,IF(E7='Parámetros '!$D$6,'Parámetros '!$A$6,0))))))/3,0)</f>
        <v>3</v>
      </c>
      <c r="G7" s="17">
        <f>IF(C7='Parámetros '!$B$2,'Parámetros '!$A$2,IF(C7='Parámetros '!$B$3,'Parámetros '!$A$3,IF(C7='Parámetros '!$B$4,'Parámetros '!$A$4,IF(C7='Parámetros '!$B$5,'Parámetros '!$A$5,IF(C7='Parámetros '!$B$6,'Parámetros '!$A$6,0)))))*IF(D7='Parámetros '!$C$2,'Parámetros '!$A$2,IF(D7='Parámetros '!$C$3,'Parámetros '!$A$3,IF(D7='Parámetros '!$C$4,'Parámetros '!$A$4,IF(D7='Parámetros '!$C$5,'Parámetros '!$A$5,IF(D7='Parámetros '!$C$6,'Parámetros '!$A$6,0)))))*IF(E7='Parámetros '!$D$2,'Parámetros '!$A$2,IF(E7='Parámetros '!$D$3,'Parámetros '!$A$3,IF(E7='Parámetros '!$D$4,'Parámetros '!$A$4,IF(E7='Parámetros '!$D$5,'Parámetros '!$A$5,IF(E7='Parámetros '!$D$6,'Parámetros '!$A$6,0)))))</f>
        <v>36</v>
      </c>
      <c r="H7" s="2">
        <f>_xlfn.RANK.EQ(G7,$G$4:$G$14,0)</f>
        <v>9</v>
      </c>
    </row>
    <row r="8" spans="1:8" ht="28.5" customHeight="1" x14ac:dyDescent="0.25">
      <c r="A8" s="16" t="s">
        <v>5</v>
      </c>
      <c r="B8" s="10" t="s">
        <v>11</v>
      </c>
      <c r="C8" s="12" t="s">
        <v>28</v>
      </c>
      <c r="D8" s="12" t="s">
        <v>32</v>
      </c>
      <c r="E8" s="12" t="s">
        <v>37</v>
      </c>
      <c r="F8" s="9">
        <f>ROUND((IF(C8='Parámetros '!$B$2,'Parámetros '!$A$2,IF(C8='Parámetros '!$B$3,'Parámetros '!$A$3,IF(C8='Parámetros '!$B$4,'Parámetros '!$A$4,IF(C8='Parámetros '!$B$5,'Parámetros '!$A$5,IF(C8='Parámetros '!$B$6,'Parámetros '!$A$6,0)))))+IF(D8='Parámetros '!$C$2,'Parámetros '!$A$2,IF(D8='Parámetros '!$C$3,'Parámetros '!$A$3,IF(D8='Parámetros '!$C$4,'Parámetros '!$A$4,IF(D8='Parámetros '!$C$5,'Parámetros '!$A$5,IF(D8='Parámetros '!$C$6,'Parámetros '!$A$6,0)))))+IF(E8='Parámetros '!$D$2,'Parámetros '!$A$2,IF(E8='Parámetros '!$D$3,'Parámetros '!$A$3,IF(E8='Parámetros '!$D$4,'Parámetros '!$A$4,IF(E8='Parámetros '!$D$5,'Parámetros '!$A$5,IF(E8='Parámetros '!$D$6,'Parámetros '!$A$6,0))))))/3,0)</f>
        <v>4</v>
      </c>
      <c r="G8" s="17">
        <f>IF(C8='Parámetros '!$B$2,'Parámetros '!$A$2,IF(C8='Parámetros '!$B$3,'Parámetros '!$A$3,IF(C8='Parámetros '!$B$4,'Parámetros '!$A$4,IF(C8='Parámetros '!$B$5,'Parámetros '!$A$5,IF(C8='Parámetros '!$B$6,'Parámetros '!$A$6,0)))))*IF(D8='Parámetros '!$C$2,'Parámetros '!$A$2,IF(D8='Parámetros '!$C$3,'Parámetros '!$A$3,IF(D8='Parámetros '!$C$4,'Parámetros '!$A$4,IF(D8='Parámetros '!$C$5,'Parámetros '!$A$5,IF(D8='Parámetros '!$C$6,'Parámetros '!$A$6,0)))))*IF(E8='Parámetros '!$D$2,'Parámetros '!$A$2,IF(E8='Parámetros '!$D$3,'Parámetros '!$A$3,IF(E8='Parámetros '!$D$4,'Parámetros '!$A$4,IF(E8='Parámetros '!$D$5,'Parámetros '!$A$5,IF(E8='Parámetros '!$D$6,'Parámetros '!$A$6,0)))))</f>
        <v>80</v>
      </c>
      <c r="H8" s="2">
        <v>3</v>
      </c>
    </row>
    <row r="9" spans="1:8" ht="28.5" customHeight="1" x14ac:dyDescent="0.25">
      <c r="A9" s="16" t="s">
        <v>6</v>
      </c>
      <c r="B9" s="10" t="s">
        <v>53</v>
      </c>
      <c r="C9" s="12" t="s">
        <v>28</v>
      </c>
      <c r="D9" s="12" t="s">
        <v>31</v>
      </c>
      <c r="E9" s="12" t="s">
        <v>36</v>
      </c>
      <c r="F9" s="9">
        <f>ROUND((IF(C9='Parámetros '!$B$2,'Parámetros '!$A$2,IF(C9='Parámetros '!$B$3,'Parámetros '!$A$3,IF(C9='Parámetros '!$B$4,'Parámetros '!$A$4,IF(C9='Parámetros '!$B$5,'Parámetros '!$A$5,IF(C9='Parámetros '!$B$6,'Parámetros '!$A$6,0)))))+IF(D9='Parámetros '!$C$2,'Parámetros '!$A$2,IF(D9='Parámetros '!$C$3,'Parámetros '!$A$3,IF(D9='Parámetros '!$C$4,'Parámetros '!$A$4,IF(D9='Parámetros '!$C$5,'Parámetros '!$A$5,IF(D9='Parámetros '!$C$6,'Parámetros '!$A$6,0)))))+IF(E9='Parámetros '!$D$2,'Parámetros '!$A$2,IF(E9='Parámetros '!$D$3,'Parámetros '!$A$3,IF(E9='Parámetros '!$D$4,'Parámetros '!$A$4,IF(E9='Parámetros '!$D$5,'Parámetros '!$A$5,IF(E9='Parámetros '!$D$6,'Parámetros '!$A$6,0))))))/3,0)</f>
        <v>4</v>
      </c>
      <c r="G9" s="17">
        <f>IF(C9='Parámetros '!$B$2,'Parámetros '!$A$2,IF(C9='Parámetros '!$B$3,'Parámetros '!$A$3,IF(C9='Parámetros '!$B$4,'Parámetros '!$A$4,IF(C9='Parámetros '!$B$5,'Parámetros '!$A$5,IF(C9='Parámetros '!$B$6,'Parámetros '!$A$6,0)))))*IF(D9='Parámetros '!$C$2,'Parámetros '!$A$2,IF(D9='Parámetros '!$C$3,'Parámetros '!$A$3,IF(D9='Parámetros '!$C$4,'Parámetros '!$A$4,IF(D9='Parámetros '!$C$5,'Parámetros '!$A$5,IF(D9='Parámetros '!$C$6,'Parámetros '!$A$6,0)))))*IF(E9='Parámetros '!$D$2,'Parámetros '!$A$2,IF(E9='Parámetros '!$D$3,'Parámetros '!$A$3,IF(E9='Parámetros '!$D$4,'Parámetros '!$A$4,IF(E9='Parámetros '!$D$5,'Parámetros '!$A$5,IF(E9='Parámetros '!$D$6,'Parámetros '!$A$6,0)))))</f>
        <v>45</v>
      </c>
      <c r="H9" s="2">
        <f>_xlfn.RANK.EQ(G9,$G$4:$G$14,0)</f>
        <v>8</v>
      </c>
    </row>
    <row r="10" spans="1:8" ht="28.5" customHeight="1" x14ac:dyDescent="0.25">
      <c r="A10" s="16" t="s">
        <v>7</v>
      </c>
      <c r="B10" s="10" t="s">
        <v>12</v>
      </c>
      <c r="C10" s="12" t="s">
        <v>28</v>
      </c>
      <c r="D10" s="12" t="s">
        <v>33</v>
      </c>
      <c r="E10" s="12" t="s">
        <v>38</v>
      </c>
      <c r="F10" s="9">
        <f>ROUND((IF(C10='Parámetros '!$B$2,'Parámetros '!$A$2,IF(C10='Parámetros '!$B$3,'Parámetros '!$A$3,IF(C10='Parámetros '!$B$4,'Parámetros '!$A$4,IF(C10='Parámetros '!$B$5,'Parámetros '!$A$5,IF(C10='Parámetros '!$B$6,'Parámetros '!$A$6,0)))))+IF(D10='Parámetros '!$C$2,'Parámetros '!$A$2,IF(D10='Parámetros '!$C$3,'Parámetros '!$A$3,IF(D10='Parámetros '!$C$4,'Parámetros '!$A$4,IF(D10='Parámetros '!$C$5,'Parámetros '!$A$5,IF(D10='Parámetros '!$C$6,'Parámetros '!$A$6,0)))))+IF(E10='Parámetros '!$D$2,'Parámetros '!$A$2,IF(E10='Parámetros '!$D$3,'Parámetros '!$A$3,IF(E10='Parámetros '!$D$4,'Parámetros '!$A$4,IF(E10='Parámetros '!$D$5,'Parámetros '!$A$5,IF(E10='Parámetros '!$D$6,'Parámetros '!$A$6,0))))))/3,0)</f>
        <v>5</v>
      </c>
      <c r="G10" s="17">
        <f>IF(C10='Parámetros '!$B$2,'Parámetros '!$A$2,IF(C10='Parámetros '!$B$3,'Parámetros '!$A$3,IF(C10='Parámetros '!$B$4,'Parámetros '!$A$4,IF(C10='Parámetros '!$B$5,'Parámetros '!$A$5,IF(C10='Parámetros '!$B$6,'Parámetros '!$A$6,0)))))*IF(D10='Parámetros '!$C$2,'Parámetros '!$A$2,IF(D10='Parámetros '!$C$3,'Parámetros '!$A$3,IF(D10='Parámetros '!$C$4,'Parámetros '!$A$4,IF(D10='Parámetros '!$C$5,'Parámetros '!$A$5,IF(D10='Parámetros '!$C$6,'Parámetros '!$A$6,0)))))*IF(E10='Parámetros '!$D$2,'Parámetros '!$A$2,IF(E10='Parámetros '!$D$3,'Parámetros '!$A$3,IF(E10='Parámetros '!$D$4,'Parámetros '!$A$4,IF(E10='Parámetros '!$D$5,'Parámetros '!$A$5,IF(E10='Parámetros '!$D$6,'Parámetros '!$A$6,0)))))</f>
        <v>125</v>
      </c>
      <c r="H10" s="2">
        <f>_xlfn.RANK.EQ(G10,$G$4:$G$14,0)</f>
        <v>1</v>
      </c>
    </row>
    <row r="11" spans="1:8" ht="28.5" customHeight="1" x14ac:dyDescent="0.25">
      <c r="A11" s="16" t="s">
        <v>8</v>
      </c>
      <c r="B11" s="10" t="s">
        <v>56</v>
      </c>
      <c r="C11" s="12" t="s">
        <v>39</v>
      </c>
      <c r="D11" s="12" t="s">
        <v>31</v>
      </c>
      <c r="E11" s="12" t="s">
        <v>36</v>
      </c>
      <c r="F11" s="9">
        <f>ROUND((IF(C11='Parámetros '!$B$2,'Parámetros '!$A$2,IF(C11='Parámetros '!$B$3,'Parámetros '!$A$3,IF(C11='Parámetros '!$B$4,'Parámetros '!$A$4,IF(C11='Parámetros '!$B$5,'Parámetros '!$A$5,IF(C11='Parámetros '!$B$6,'Parámetros '!$A$6,0)))))+IF(D11='Parámetros '!$C$2,'Parámetros '!$A$2,IF(D11='Parámetros '!$C$3,'Parámetros '!$A$3,IF(D11='Parámetros '!$C$4,'Parámetros '!$A$4,IF(D11='Parámetros '!$C$5,'Parámetros '!$A$5,IF(D11='Parámetros '!$C$6,'Parámetros '!$A$6,0)))))+IF(E11='Parámetros '!$D$2,'Parámetros '!$A$2,IF(E11='Parámetros '!$D$3,'Parámetros '!$A$3,IF(E11='Parámetros '!$D$4,'Parámetros '!$A$4,IF(E11='Parámetros '!$D$5,'Parámetros '!$A$5,IF(E11='Parámetros '!$D$6,'Parámetros '!$A$6,0))))))/3,0)</f>
        <v>3</v>
      </c>
      <c r="G11" s="17">
        <f>IF(C11='Parámetros '!$B$2,'Parámetros '!$A$2,IF(C11='Parámetros '!$B$3,'Parámetros '!$A$3,IF(C11='Parámetros '!$B$4,'Parámetros '!$A$4,IF(C11='Parámetros '!$B$5,'Parámetros '!$A$5,IF(C11='Parámetros '!$B$6,'Parámetros '!$A$6,0)))))*IF(D11='Parámetros '!$C$2,'Parámetros '!$A$2,IF(D11='Parámetros '!$C$3,'Parámetros '!$A$3,IF(D11='Parámetros '!$C$4,'Parámetros '!$A$4,IF(D11='Parámetros '!$C$5,'Parámetros '!$A$5,IF(D11='Parámetros '!$C$6,'Parámetros '!$A$6,0)))))*IF(E11='Parámetros '!$D$2,'Parámetros '!$A$2,IF(E11='Parámetros '!$D$3,'Parámetros '!$A$3,IF(E11='Parámetros '!$D$4,'Parámetros '!$A$4,IF(E11='Parámetros '!$D$5,'Parámetros '!$A$5,IF(E11='Parámetros '!$D$6,'Parámetros '!$A$6,0)))))</f>
        <v>27</v>
      </c>
      <c r="H11" s="2">
        <f>_xlfn.RANK.EQ(G11,$G$4:$G$14,0)</f>
        <v>11</v>
      </c>
    </row>
    <row r="12" spans="1:8" ht="28.5" customHeight="1" x14ac:dyDescent="0.25">
      <c r="A12" s="16" t="s">
        <v>9</v>
      </c>
      <c r="B12" s="10" t="s">
        <v>51</v>
      </c>
      <c r="C12" s="12" t="s">
        <v>39</v>
      </c>
      <c r="D12" s="12" t="s">
        <v>32</v>
      </c>
      <c r="E12" s="12" t="s">
        <v>37</v>
      </c>
      <c r="F12" s="9">
        <f>ROUND((IF(C12='Parámetros '!$B$2,'Parámetros '!$A$2,IF(C12='Parámetros '!$B$3,'Parámetros '!$A$3,IF(C12='Parámetros '!$B$4,'Parámetros '!$A$4,IF(C12='Parámetros '!$B$5,'Parámetros '!$A$5,IF(C12='Parámetros '!$B$6,'Parámetros '!$A$6,0)))))+IF(D12='Parámetros '!$C$2,'Parámetros '!$A$2,IF(D12='Parámetros '!$C$3,'Parámetros '!$A$3,IF(D12='Parámetros '!$C$4,'Parámetros '!$A$4,IF(D12='Parámetros '!$C$5,'Parámetros '!$A$5,IF(D12='Parámetros '!$C$6,'Parámetros '!$A$6,0)))))+IF(E12='Parámetros '!$D$2,'Parámetros '!$A$2,IF(E12='Parámetros '!$D$3,'Parámetros '!$A$3,IF(E12='Parámetros '!$D$4,'Parámetros '!$A$4,IF(E12='Parámetros '!$D$5,'Parámetros '!$A$5,IF(E12='Parámetros '!$D$6,'Parámetros '!$A$6,0))))))/3,0)</f>
        <v>4</v>
      </c>
      <c r="G12" s="17">
        <f>IF(C12='Parámetros '!$B$2,'Parámetros '!$A$2,IF(C12='Parámetros '!$B$3,'Parámetros '!$A$3,IF(C12='Parámetros '!$B$4,'Parámetros '!$A$4,IF(C12='Parámetros '!$B$5,'Parámetros '!$A$5,IF(C12='Parámetros '!$B$6,'Parámetros '!$A$6,0)))))*IF(D12='Parámetros '!$C$2,'Parámetros '!$A$2,IF(D12='Parámetros '!$C$3,'Parámetros '!$A$3,IF(D12='Parámetros '!$C$4,'Parámetros '!$A$4,IF(D12='Parámetros '!$C$5,'Parámetros '!$A$5,IF(D12='Parámetros '!$C$6,'Parámetros '!$A$6,0)))))*IF(E12='Parámetros '!$D$2,'Parámetros '!$A$2,IF(E12='Parámetros '!$D$3,'Parámetros '!$A$3,IF(E12='Parámetros '!$D$4,'Parámetros '!$A$4,IF(E12='Parámetros '!$D$5,'Parámetros '!$A$5,IF(E12='Parámetros '!$D$6,'Parámetros '!$A$6,0)))))</f>
        <v>48</v>
      </c>
      <c r="H12" s="2">
        <f>_xlfn.RANK.EQ(G12,$G$4:$G$14,0)</f>
        <v>7</v>
      </c>
    </row>
    <row r="13" spans="1:8" ht="28.5" customHeight="1" x14ac:dyDescent="0.25">
      <c r="A13" s="16" t="s">
        <v>10</v>
      </c>
      <c r="B13" s="10" t="s">
        <v>52</v>
      </c>
      <c r="C13" s="12" t="s">
        <v>27</v>
      </c>
      <c r="D13" s="12" t="s">
        <v>31</v>
      </c>
      <c r="E13" s="12" t="s">
        <v>36</v>
      </c>
      <c r="F13" s="9">
        <f>ROUND((IF(C13='Parámetros '!$B$2,'Parámetros '!$A$2,IF(C13='Parámetros '!$B$3,'Parámetros '!$A$3,IF(C13='Parámetros '!$B$4,'Parámetros '!$A$4,IF(C13='Parámetros '!$B$5,'Parámetros '!$A$5,IF(C13='Parámetros '!$B$6,'Parámetros '!$A$6,0)))))+IF(D13='Parámetros '!$C$2,'Parámetros '!$A$2,IF(D13='Parámetros '!$C$3,'Parámetros '!$A$3,IF(D13='Parámetros '!$C$4,'Parámetros '!$A$4,IF(D13='Parámetros '!$C$5,'Parámetros '!$A$5,IF(D13='Parámetros '!$C$6,'Parámetros '!$A$6,0)))))+IF(E13='Parámetros '!$D$2,'Parámetros '!$A$2,IF(E13='Parámetros '!$D$3,'Parámetros '!$A$3,IF(E13='Parámetros '!$D$4,'Parámetros '!$A$4,IF(E13='Parámetros '!$D$5,'Parámetros '!$A$5,IF(E13='Parámetros '!$D$6,'Parámetros '!$A$6,0))))))/3,0)</f>
        <v>3</v>
      </c>
      <c r="G13" s="17">
        <f>IF(C13='Parámetros '!$B$2,'Parámetros '!$A$2,IF(C13='Parámetros '!$B$3,'Parámetros '!$A$3,IF(C13='Parámetros '!$B$4,'Parámetros '!$A$4,IF(C13='Parámetros '!$B$5,'Parámetros '!$A$5,IF(C13='Parámetros '!$B$6,'Parámetros '!$A$6,0)))))*IF(D13='Parámetros '!$C$2,'Parámetros '!$A$2,IF(D13='Parámetros '!$C$3,'Parámetros '!$A$3,IF(D13='Parámetros '!$C$4,'Parámetros '!$A$4,IF(D13='Parámetros '!$C$5,'Parámetros '!$A$5,IF(D13='Parámetros '!$C$6,'Parámetros '!$A$6,0)))))*IF(E13='Parámetros '!$D$2,'Parámetros '!$A$2,IF(E13='Parámetros '!$D$3,'Parámetros '!$A$3,IF(E13='Parámetros '!$D$4,'Parámetros '!$A$4,IF(E13='Parámetros '!$D$5,'Parámetros '!$A$5,IF(E13='Parámetros '!$D$6,'Parámetros '!$A$6,0)))))</f>
        <v>36</v>
      </c>
      <c r="H13" s="2">
        <v>10</v>
      </c>
    </row>
    <row r="14" spans="1:8" ht="34.5" customHeight="1" thickBot="1" x14ac:dyDescent="0.3">
      <c r="A14" s="18" t="s">
        <v>18</v>
      </c>
      <c r="B14" s="19" t="s">
        <v>58</v>
      </c>
      <c r="C14" s="20" t="s">
        <v>28</v>
      </c>
      <c r="D14" s="20" t="s">
        <v>32</v>
      </c>
      <c r="E14" s="20" t="s">
        <v>36</v>
      </c>
      <c r="F14" s="9">
        <f>ROUND((IF(C14='Parámetros '!$B$2,'Parámetros '!$A$2,IF(C14='Parámetros '!$B$3,'Parámetros '!$A$3,IF(C14='Parámetros '!$B$4,'Parámetros '!$A$4,IF(C14='Parámetros '!$B$5,'Parámetros '!$A$5,IF(C14='Parámetros '!$B$6,'Parámetros '!$A$6,0)))))+IF(D14='Parámetros '!$C$2,'Parámetros '!$A$2,IF(D14='Parámetros '!$C$3,'Parámetros '!$A$3,IF(D14='Parámetros '!$C$4,'Parámetros '!$A$4,IF(D14='Parámetros '!$C$5,'Parámetros '!$A$5,IF(D14='Parámetros '!$C$6,'Parámetros '!$A$6,0)))))+IF(E14='Parámetros '!$D$2,'Parámetros '!$A$2,IF(E14='Parámetros '!$D$3,'Parámetros '!$A$3,IF(E14='Parámetros '!$D$4,'Parámetros '!$A$4,IF(E14='Parámetros '!$D$5,'Parámetros '!$A$5,IF(E14='Parámetros '!$D$6,'Parámetros '!$A$6,0))))))/3,0)</f>
        <v>4</v>
      </c>
      <c r="G14" s="21">
        <f>IF(C14='Parámetros '!$B$2,'Parámetros '!$A$2,IF(C14='Parámetros '!$B$3,'Parámetros '!$A$3,IF(C14='Parámetros '!$B$4,'Parámetros '!$A$4,IF(C14='Parámetros '!$B$5,'Parámetros '!$A$5,IF(C14='Parámetros '!$B$6,'Parámetros '!$A$6,0)))))*IF(D14='Parámetros '!$C$2,'Parámetros '!$A$2,IF(D14='Parámetros '!$C$3,'Parámetros '!$A$3,IF(D14='Parámetros '!$C$4,'Parámetros '!$A$4,IF(D14='Parámetros '!$C$5,'Parámetros '!$A$5,IF(D14='Parámetros '!$C$6,'Parámetros '!$A$6,0)))))*IF(E14='Parámetros '!$D$2,'Parámetros '!$A$2,IF(E14='Parámetros '!$D$3,'Parámetros '!$A$3,IF(E14='Parámetros '!$D$4,'Parámetros '!$A$4,IF(E14='Parámetros '!$D$5,'Parámetros '!$A$5,IF(E14='Parámetros '!$D$6,'Parámetros '!$A$6,0)))))</f>
        <v>60</v>
      </c>
      <c r="H14" s="2">
        <v>6</v>
      </c>
    </row>
  </sheetData>
  <mergeCells count="2">
    <mergeCell ref="A1:G1"/>
    <mergeCell ref="A2:G2"/>
  </mergeCells>
  <phoneticPr fontId="1" type="noConversion"/>
  <conditionalFormatting sqref="C4:C14">
    <cfRule type="expression" dxfId="14" priority="11">
      <formula>C4="Extremadamente grave"</formula>
    </cfRule>
    <cfRule type="expression" dxfId="13" priority="12">
      <formula>C4="Muy grave"</formula>
    </cfRule>
    <cfRule type="expression" dxfId="12" priority="13">
      <formula>C4="Grave"</formula>
    </cfRule>
    <cfRule type="expression" dxfId="11" priority="15">
      <formula>C4="Poco grave"</formula>
    </cfRule>
    <cfRule type="expression" dxfId="10" priority="16">
      <formula>C4="Sin gravedad"</formula>
    </cfRule>
  </conditionalFormatting>
  <conditionalFormatting sqref="D4:D14">
    <cfRule type="expression" dxfId="9" priority="6">
      <formula>D4="Extremadamente urgente"</formula>
    </cfRule>
    <cfRule type="expression" dxfId="8" priority="7">
      <formula>D4="Muy urgente"</formula>
    </cfRule>
    <cfRule type="expression" dxfId="7" priority="8">
      <formula>D4="Urgente"</formula>
    </cfRule>
    <cfRule type="expression" dxfId="6" priority="9">
      <formula>D4="Poco urgente"</formula>
    </cfRule>
  </conditionalFormatting>
  <pageMargins left="0.7" right="0.7" top="0.75" bottom="0.75" header="0.3" footer="0.3"/>
  <pageSetup paperSize="9" orientation="portrait" r:id="rId1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10" id="{EC0F8614-BFE7-4F8E-930D-E08B74E90241}">
            <xm:f>D4='Parámetros '!$C$2</xm:f>
            <x14:dxf>
              <fill>
                <patternFill patternType="solid">
                  <fgColor theme="0"/>
                  <bgColor rgb="FF00CC00"/>
                </patternFill>
              </fill>
            </x14:dxf>
          </x14:cfRule>
          <xm:sqref>D4:D14</xm:sqref>
        </x14:conditionalFormatting>
        <x14:conditionalFormatting xmlns:xm="http://schemas.microsoft.com/office/excel/2006/main">
          <x14:cfRule type="expression" priority="1" id="{7F00A144-CE35-4926-AF11-B8C76F2F6CC3}">
            <xm:f>E4='Parámetros '!$D$6</xm:f>
            <x14:dxf>
              <fill>
                <patternFill>
                  <bgColor rgb="FFFF0000"/>
                </patternFill>
              </fill>
            </x14:dxf>
          </x14:cfRule>
          <x14:cfRule type="expression" priority="2" id="{8B558E19-BF9A-4545-B7B9-DD83158106C2}">
            <xm:f>E4='Parámetros '!$D$5</xm:f>
            <x14:dxf>
              <fill>
                <patternFill>
                  <bgColor rgb="FFFFC000"/>
                </patternFill>
              </fill>
            </x14:dxf>
          </x14:cfRule>
          <x14:cfRule type="expression" priority="3" id="{E50D6843-61A2-434F-8895-1E07FAADD67D}">
            <xm:f>E4='Parámetros '!$D$4</xm:f>
            <x14:dxf>
              <fill>
                <patternFill>
                  <bgColor rgb="FFFFFF00"/>
                </patternFill>
              </fill>
            </x14:dxf>
          </x14:cfRule>
          <x14:cfRule type="expression" priority="4" id="{E3EF133A-BF10-4B64-BE37-2FF75D93D4F4}">
            <xm:f>E4='Parámetros '!$D$3</xm:f>
            <x14:dxf>
              <fill>
                <patternFill>
                  <bgColor rgb="FF0070C0"/>
                </patternFill>
              </fill>
            </x14:dxf>
          </x14:cfRule>
          <x14:cfRule type="expression" priority="5" id="{2982E309-05A6-4E91-9D8E-6835D695952B}">
            <xm:f>E4='Parámetros '!$D$2</xm:f>
            <x14:dxf>
              <fill>
                <patternFill>
                  <bgColor rgb="FF00CC00"/>
                </patternFill>
              </fill>
            </x14:dxf>
          </x14:cfRule>
          <xm:sqref>E4:E14</xm:sqref>
        </x14:conditionalFormatting>
      </x14:conditionalFormattings>
    </ex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 xr:uid="{95F857CE-6EF4-431D-AA03-54B07FD43185}">
          <x14:formula1>
            <xm:f>'Parámetros '!$B$2:$B$6</xm:f>
          </x14:formula1>
          <xm:sqref>C4:C14</xm:sqref>
        </x14:dataValidation>
        <x14:dataValidation type="list" allowBlank="1" showInputMessage="1" showErrorMessage="1" xr:uid="{E72C2C57-F418-4CA3-8800-5C7F885B3B89}">
          <x14:formula1>
            <xm:f>'Parámetros '!$C$2:$C$6</xm:f>
          </x14:formula1>
          <xm:sqref>D4:D14</xm:sqref>
        </x14:dataValidation>
        <x14:dataValidation type="list" allowBlank="1" showInputMessage="1" showErrorMessage="1" xr:uid="{9CDAA5D2-AF65-45A8-8B55-297FE814CB52}">
          <x14:formula1>
            <xm:f>'Parámetros '!$D$2:$D$6</xm:f>
          </x14:formula1>
          <xm:sqref>E4:E14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39EFD87-9FAB-455E-ADFE-CFB3BEC2BD64}">
  <dimension ref="A1:E34"/>
  <sheetViews>
    <sheetView workbookViewId="0">
      <selection sqref="A1:D6"/>
    </sheetView>
  </sheetViews>
  <sheetFormatPr baseColWidth="10" defaultRowHeight="15.75" x14ac:dyDescent="0.25"/>
  <cols>
    <col min="1" max="1" width="11.42578125" style="1"/>
    <col min="2" max="2" width="21.85546875" style="1" bestFit="1" customWidth="1"/>
    <col min="3" max="3" width="24" style="1" bestFit="1" customWidth="1"/>
    <col min="4" max="4" width="12.28515625" style="1" bestFit="1" customWidth="1"/>
    <col min="5" max="16384" width="11.42578125" style="1"/>
  </cols>
  <sheetData>
    <row r="1" spans="1:4" x14ac:dyDescent="0.25">
      <c r="A1" s="8" t="s">
        <v>22</v>
      </c>
      <c r="B1" s="8" t="s">
        <v>23</v>
      </c>
      <c r="C1" s="8" t="s">
        <v>24</v>
      </c>
      <c r="D1" s="8" t="s">
        <v>16</v>
      </c>
    </row>
    <row r="2" spans="1:4" x14ac:dyDescent="0.25">
      <c r="A2" s="3">
        <v>1</v>
      </c>
      <c r="B2" s="3" t="s">
        <v>25</v>
      </c>
      <c r="C2" s="3" t="s">
        <v>29</v>
      </c>
      <c r="D2" s="3" t="s">
        <v>34</v>
      </c>
    </row>
    <row r="3" spans="1:4" x14ac:dyDescent="0.25">
      <c r="A3" s="4">
        <v>2</v>
      </c>
      <c r="B3" s="4" t="s">
        <v>26</v>
      </c>
      <c r="C3" s="4" t="s">
        <v>30</v>
      </c>
      <c r="D3" s="4" t="s">
        <v>35</v>
      </c>
    </row>
    <row r="4" spans="1:4" x14ac:dyDescent="0.25">
      <c r="A4" s="5">
        <v>3</v>
      </c>
      <c r="B4" s="5" t="s">
        <v>39</v>
      </c>
      <c r="C4" s="5" t="s">
        <v>31</v>
      </c>
      <c r="D4" s="5" t="s">
        <v>36</v>
      </c>
    </row>
    <row r="5" spans="1:4" x14ac:dyDescent="0.25">
      <c r="A5" s="6">
        <v>4</v>
      </c>
      <c r="B5" s="6" t="s">
        <v>27</v>
      </c>
      <c r="C5" s="6" t="s">
        <v>32</v>
      </c>
      <c r="D5" s="6" t="s">
        <v>37</v>
      </c>
    </row>
    <row r="6" spans="1:4" x14ac:dyDescent="0.25">
      <c r="A6" s="7">
        <v>5</v>
      </c>
      <c r="B6" s="7" t="s">
        <v>28</v>
      </c>
      <c r="C6" s="7" t="s">
        <v>33</v>
      </c>
      <c r="D6" s="7" t="s">
        <v>38</v>
      </c>
    </row>
    <row r="7" spans="1:4" ht="16.5" thickBot="1" x14ac:dyDescent="0.3"/>
    <row r="8" spans="1:4" x14ac:dyDescent="0.25">
      <c r="A8" s="57" t="s">
        <v>22</v>
      </c>
      <c r="B8" s="58"/>
    </row>
    <row r="9" spans="1:4" x14ac:dyDescent="0.25">
      <c r="A9" s="22" t="s">
        <v>45</v>
      </c>
      <c r="B9" s="23">
        <f>COUNTIF(GUT!$F$4:$F$14,1)</f>
        <v>0</v>
      </c>
    </row>
    <row r="10" spans="1:4" x14ac:dyDescent="0.25">
      <c r="A10" s="24" t="s">
        <v>46</v>
      </c>
      <c r="B10" s="25">
        <f>COUNTIF(GUT!$F$4:$F$14,2)</f>
        <v>0</v>
      </c>
    </row>
    <row r="11" spans="1:4" x14ac:dyDescent="0.25">
      <c r="A11" s="26" t="s">
        <v>47</v>
      </c>
      <c r="B11" s="27">
        <f>COUNTIF(GUT!$F$4:$F$14,3)</f>
        <v>3</v>
      </c>
      <c r="C11" s="50">
        <f>B11/11</f>
        <v>0.27272727272727271</v>
      </c>
    </row>
    <row r="12" spans="1:4" x14ac:dyDescent="0.25">
      <c r="A12" s="28" t="s">
        <v>48</v>
      </c>
      <c r="B12" s="29">
        <f>COUNTIF(GUT!$F$4:$F$14,4)</f>
        <v>6</v>
      </c>
      <c r="C12" s="50">
        <f>B12/11</f>
        <v>0.54545454545454541</v>
      </c>
    </row>
    <row r="13" spans="1:4" ht="16.5" thickBot="1" x14ac:dyDescent="0.3">
      <c r="A13" s="30" t="s">
        <v>49</v>
      </c>
      <c r="B13" s="31">
        <f>COUNTIF(GUT!$F$4:$F$14,5)</f>
        <v>2</v>
      </c>
      <c r="C13" s="50">
        <f>B13/11</f>
        <v>0.18181818181818182</v>
      </c>
    </row>
    <row r="14" spans="1:4" ht="16.5" thickBot="1" x14ac:dyDescent="0.3"/>
    <row r="15" spans="1:4" x14ac:dyDescent="0.25">
      <c r="B15" s="59" t="s">
        <v>23</v>
      </c>
      <c r="C15" s="60"/>
    </row>
    <row r="16" spans="1:4" x14ac:dyDescent="0.25">
      <c r="B16" s="22" t="s">
        <v>25</v>
      </c>
      <c r="C16" s="23">
        <f>COUNTIF(GUT!$C$4:$C$14,'Parámetros '!B16)</f>
        <v>0</v>
      </c>
    </row>
    <row r="17" spans="2:5" x14ac:dyDescent="0.25">
      <c r="B17" s="24" t="s">
        <v>26</v>
      </c>
      <c r="C17" s="25">
        <f>COUNTIF(GUT!$C$4:$C$14,'Parámetros '!B17)</f>
        <v>0</v>
      </c>
    </row>
    <row r="18" spans="2:5" x14ac:dyDescent="0.25">
      <c r="B18" s="26" t="s">
        <v>39</v>
      </c>
      <c r="C18" s="27">
        <f>COUNTIF(GUT!$C$4:$C$14,'Parámetros '!B18)</f>
        <v>3</v>
      </c>
    </row>
    <row r="19" spans="2:5" x14ac:dyDescent="0.25">
      <c r="B19" s="28" t="s">
        <v>27</v>
      </c>
      <c r="C19" s="29">
        <f>COUNTIF(GUT!$C$4:$C$14,'Parámetros '!B19)</f>
        <v>3</v>
      </c>
    </row>
    <row r="20" spans="2:5" ht="16.5" thickBot="1" x14ac:dyDescent="0.3">
      <c r="B20" s="30" t="s">
        <v>28</v>
      </c>
      <c r="C20" s="31">
        <f>COUNTIF(GUT!$C$4:$C$14,'Parámetros '!B20)</f>
        <v>5</v>
      </c>
    </row>
    <row r="21" spans="2:5" ht="16.5" thickBot="1" x14ac:dyDescent="0.3"/>
    <row r="22" spans="2:5" x14ac:dyDescent="0.25">
      <c r="C22" s="61" t="s">
        <v>24</v>
      </c>
      <c r="D22" s="62"/>
    </row>
    <row r="23" spans="2:5" x14ac:dyDescent="0.25">
      <c r="C23" s="22" t="s">
        <v>29</v>
      </c>
      <c r="D23" s="23">
        <f>COUNTIF(GUT!$D$4:$D$14,'Parámetros '!C23)</f>
        <v>0</v>
      </c>
    </row>
    <row r="24" spans="2:5" x14ac:dyDescent="0.25">
      <c r="C24" s="24" t="s">
        <v>30</v>
      </c>
      <c r="D24" s="25">
        <f>COUNTIF(GUT!$D$4:$D$14,'Parámetros '!C24)</f>
        <v>0</v>
      </c>
    </row>
    <row r="25" spans="2:5" x14ac:dyDescent="0.25">
      <c r="C25" s="26" t="s">
        <v>31</v>
      </c>
      <c r="D25" s="27">
        <f>COUNTIF(GUT!$D$4:$D$14,'Parámetros '!C25)</f>
        <v>4</v>
      </c>
    </row>
    <row r="26" spans="2:5" x14ac:dyDescent="0.25">
      <c r="C26" s="28" t="s">
        <v>32</v>
      </c>
      <c r="D26" s="29">
        <f>COUNTIF(GUT!$D$4:$D$14,'Parámetros '!C26)</f>
        <v>6</v>
      </c>
    </row>
    <row r="27" spans="2:5" ht="16.5" thickBot="1" x14ac:dyDescent="0.3">
      <c r="C27" s="30" t="s">
        <v>33</v>
      </c>
      <c r="D27" s="31">
        <f>COUNTIF(GUT!$D$4:$D$14,'Parámetros '!C27)</f>
        <v>1</v>
      </c>
    </row>
    <row r="28" spans="2:5" ht="16.5" thickBot="1" x14ac:dyDescent="0.3"/>
    <row r="29" spans="2:5" x14ac:dyDescent="0.25">
      <c r="D29" s="61" t="s">
        <v>16</v>
      </c>
      <c r="E29" s="62"/>
    </row>
    <row r="30" spans="2:5" x14ac:dyDescent="0.25">
      <c r="D30" s="22" t="s">
        <v>34</v>
      </c>
      <c r="E30" s="23">
        <f>COUNTIF(GUT!$E$4:$E$14,'Parámetros '!D30)</f>
        <v>0</v>
      </c>
    </row>
    <row r="31" spans="2:5" x14ac:dyDescent="0.25">
      <c r="D31" s="24" t="s">
        <v>35</v>
      </c>
      <c r="E31" s="25">
        <f>COUNTIF(GUT!$E$4:$E$14,'Parámetros '!D31)</f>
        <v>0</v>
      </c>
    </row>
    <row r="32" spans="2:5" x14ac:dyDescent="0.25">
      <c r="D32" s="26" t="s">
        <v>36</v>
      </c>
      <c r="E32" s="27">
        <f>COUNTIF(GUT!$E$4:$E$14,'Parámetros '!D32)</f>
        <v>5</v>
      </c>
    </row>
    <row r="33" spans="4:5" x14ac:dyDescent="0.25">
      <c r="D33" s="28" t="s">
        <v>37</v>
      </c>
      <c r="E33" s="29">
        <f>COUNTIF(GUT!$E$4:$E$14,'Parámetros '!D33)</f>
        <v>3</v>
      </c>
    </row>
    <row r="34" spans="4:5" ht="16.5" thickBot="1" x14ac:dyDescent="0.3">
      <c r="D34" s="30" t="s">
        <v>38</v>
      </c>
      <c r="E34" s="31">
        <f>COUNTIF(GUT!$E$4:$E$14,'Parámetros '!D34)</f>
        <v>3</v>
      </c>
    </row>
  </sheetData>
  <mergeCells count="4">
    <mergeCell ref="A8:B8"/>
    <mergeCell ref="B15:C15"/>
    <mergeCell ref="C22:D22"/>
    <mergeCell ref="D29:E29"/>
  </mergeCells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2CBE427-086F-474A-989B-B7DD670B830F}">
  <dimension ref="A1:D12"/>
  <sheetViews>
    <sheetView tabSelected="1" workbookViewId="0">
      <selection sqref="A1:D12"/>
    </sheetView>
  </sheetViews>
  <sheetFormatPr baseColWidth="10" defaultRowHeight="15.75" x14ac:dyDescent="0.25"/>
  <cols>
    <col min="1" max="1" width="12" style="32" bestFit="1" customWidth="1"/>
    <col min="2" max="3" width="11.42578125" style="32"/>
    <col min="4" max="4" width="60.5703125" style="32" customWidth="1"/>
    <col min="5" max="16384" width="11.42578125" style="32"/>
  </cols>
  <sheetData>
    <row r="1" spans="1:4" ht="16.5" thickBot="1" x14ac:dyDescent="0.3">
      <c r="A1" s="46" t="s">
        <v>40</v>
      </c>
      <c r="B1" s="47" t="s">
        <v>41</v>
      </c>
      <c r="C1" s="48" t="s">
        <v>19</v>
      </c>
      <c r="D1" s="49" t="s">
        <v>42</v>
      </c>
    </row>
    <row r="2" spans="1:4" ht="31.5" x14ac:dyDescent="0.25">
      <c r="A2" s="41">
        <v>1</v>
      </c>
      <c r="B2" s="42">
        <f>IF(A2=GUT!$H$4,GUT!$G$4,IF(A2=GUT!$H$5,GUT!$G$5,IF(A2=GUT!$H$6,GUT!$G$6,IF(A2=GUT!$H$7,GUT!$G$7,IF(A2=GUT!$H$8,GUT!$G$8,IF(A2=GUT!$H$9,GUT!$G$9,IF(A2=GUT!$H$10,GUT!$G$10,IF(A2=GUT!$H$11,GUT!$G$11,IF(A2=GUT!$H$12,GUT!$G$12,IF(A2=GUT!$H$13,GUT!$G$13,IF(A2=GUT!$H$14,GUT!$G$14,0)))))))))))</f>
        <v>125</v>
      </c>
      <c r="C2" s="37">
        <f>IF(A2=GUT!$H$4,GUT!$F$4,IF(A2=GUT!$H$5,GUT!$F$5,IF(A2=GUT!$H$6,GUT!$F$6,IF(A2=GUT!$H$7,GUT!$F$7,IF(A2=GUT!$H$8,GUT!$F$8,IF(A2=GUT!$H$9,GUT!$F$9,IF(A2=GUT!$H$10,GUT!$F$10,IF(A2=GUT!$H$11,GUT!$F$11,IF(A2=GUT!$H$12,GUT!$F$12,IF(A2=GUT!$H$13,GUT!$F$13,IF(A2=GUT!$H$14,GUT!$F$14,0)))))))))))</f>
        <v>5</v>
      </c>
      <c r="D2" s="34" t="str">
        <f>IF(A2=GUT!$H$4,GUT!$B$4,IF(A2=GUT!$H$5,GUT!$B$5,IF(A2=GUT!$H$6,GUT!$B$6,IF(A2=GUT!$H$7,GUT!$B$7,IF(A2=GUT!$H$8,GUT!$B$8,IF(A2=GUT!$H$9,GUT!$B$9,IF(A2=GUT!$H$10,GUT!$B$10,IF(A2=GUT!$H$11,GUT!$B$11,IF(A2=GUT!$H$12,GUT!$B$12,IF(A2=GUT!$H$13,GUT!$B$13,IF(A2=GUT!$H$14,GUT!$B$14," ")))))))))))</f>
        <v xml:space="preserve">Desactualización del manual de perfiles y cargos, algunos puestos de trabajo no tienen definidas las responsabilidades. </v>
      </c>
    </row>
    <row r="3" spans="1:4" x14ac:dyDescent="0.25">
      <c r="A3" s="43">
        <v>2</v>
      </c>
      <c r="B3" s="42">
        <f>IF(A3=GUT!$H$4,GUT!$G$4,IF(A3=GUT!$H$5,GUT!$G$5,IF(A3=GUT!$H$6,GUT!$G$6,IF(A3=GUT!$H$7,GUT!$G$7,IF(A3=GUT!$H$8,GUT!$G$8,IF(A3=GUT!$H$9,GUT!$G$9,IF(A3=GUT!$H$10,GUT!$G$10,IF(A3=GUT!$H$11,GUT!$G$11,IF(A3=GUT!$H$12,GUT!$G$12,IF(A3=GUT!$H$13,GUT!$G$13,IF(A3=GUT!$H$14,GUT!$G$14,0)))))))))))</f>
        <v>100</v>
      </c>
      <c r="C3" s="37">
        <f>IF(A3=GUT!$H$4,GUT!$F$4,IF(A3=GUT!$H$5,GUT!$F$5,IF(A3=GUT!$H$6,GUT!$F$6,IF(A3=GUT!$H$7,GUT!$F$7,IF(A3=GUT!$H$8,GUT!$F$8,IF(A3=GUT!$H$9,GUT!$F$9,IF(A3=GUT!$H$10,GUT!$F$10,IF(A3=GUT!$H$11,GUT!$F$11,IF(A3=GUT!$H$12,GUT!$F$12,IF(A3=GUT!$H$13,GUT!$F$13,IF(A3=GUT!$H$14,GUT!$F$14,0)))))))))))</f>
        <v>5</v>
      </c>
      <c r="D3" s="35" t="str">
        <f>IF(A3=GUT!$H$4,GUT!$B$4,IF(A3=GUT!$H$5,GUT!$B$5,IF(A3=GUT!$H$6,GUT!$B$6,IF(A3=GUT!$H$7,GUT!$B$7,IF(A3=GUT!$H$8,GUT!$B$8,IF(A3=GUT!$H$9,GUT!$B$9,IF(A3=GUT!$H$10,GUT!$B$10,IF(A3=GUT!$H$11,GUT!$B$11,IF(A3=GUT!$H$12,GUT!$B$12,IF(A3=GUT!$H$13,GUT!$B$13,IF(A3=GUT!$H$14,GUT!$B$14," ")))))))))))</f>
        <v>Falta de documentación interna en el área de GTH.</v>
      </c>
    </row>
    <row r="4" spans="1:4" x14ac:dyDescent="0.25">
      <c r="A4" s="43">
        <v>3</v>
      </c>
      <c r="B4" s="42">
        <f>IF(A4=GUT!$H$4,GUT!$G$4,IF(A4=GUT!$H$5,GUT!$G$5,IF(A4=GUT!$H$6,GUT!$G$6,IF(A4=GUT!$H$7,GUT!$G$7,IF(A4=GUT!$H$8,GUT!$G$8,IF(A4=GUT!$H$9,GUT!$G$9,IF(A4=GUT!$H$10,GUT!$G$10,IF(A4=GUT!$H$11,GUT!$G$11,IF(A4=GUT!$H$12,GUT!$G$12,IF(A4=GUT!$H$13,GUT!$G$13,IF(A4=GUT!$H$14,GUT!$G$14,0)))))))))))</f>
        <v>80</v>
      </c>
      <c r="C4" s="38">
        <f>IF(A4=GUT!$H$4,GUT!$F$4,IF(A4=GUT!$H$5,GUT!$F$5,IF(A4=GUT!$H$6,GUT!$F$6,IF(A4=GUT!$H$7,GUT!$F$7,IF(A4=GUT!$H$8,GUT!$F$8,IF(A4=GUT!$H$9,GUT!$F$9,IF(A4=GUT!$H$10,GUT!$F$10,IF(A4=GUT!$H$11,GUT!$F$11,IF(A4=GUT!$H$12,GUT!$F$12,IF(A4=GUT!$H$13,GUT!$F$13,IF(A4=GUT!$H$14,GUT!$F$14,0)))))))))))</f>
        <v>4</v>
      </c>
      <c r="D4" s="35" t="str">
        <f>IF(A4=GUT!$H$4,GUT!$B$4,IF(A4=GUT!$H$5,GUT!$B$5,IF(A4=GUT!$H$6,GUT!$B$6,IF(A4=GUT!$H$7,GUT!$B$7,IF(A4=GUT!$H$8,GUT!$B$8,IF(A4=GUT!$H$9,GUT!$B$9,IF(A4=GUT!$H$10,GUT!$B$10,IF(A4=GUT!$H$11,GUT!$B$11,IF(A4=GUT!$H$12,GUT!$B$12,IF(A4=GUT!$H$13,GUT!$B$13,IF(A4=GUT!$H$14,GUT!$B$14," ")))))))))))</f>
        <v xml:space="preserve">Documentar y actualizar el subproceso de selección del personal. </v>
      </c>
    </row>
    <row r="5" spans="1:4" x14ac:dyDescent="0.25">
      <c r="A5" s="43">
        <v>4</v>
      </c>
      <c r="B5" s="42">
        <f>IF(A5=GUT!$H$4,GUT!$G$4,IF(A5=GUT!$H$5,GUT!$G$5,IF(A5=GUT!$H$6,GUT!$G$6,IF(A5=GUT!$H$7,GUT!$G$7,IF(A5=GUT!$H$8,GUT!$G$8,IF(A5=GUT!$H$9,GUT!$G$9,IF(A5=GUT!$H$10,GUT!$G$10,IF(A5=GUT!$H$11,GUT!$G$11,IF(A5=GUT!$H$12,GUT!$G$12,IF(A5=GUT!$H$13,GUT!$G$13,IF(A5=GUT!$H$14,GUT!$G$14,0)))))))))))</f>
        <v>64</v>
      </c>
      <c r="C5" s="38">
        <f>IF(A5=GUT!$H$4,GUT!$F$4,IF(A5=GUT!$H$5,GUT!$F$5,IF(A5=GUT!$H$6,GUT!$F$6,IF(A5=GUT!$H$7,GUT!$F$7,IF(A5=GUT!$H$8,GUT!$F$8,IF(A5=GUT!$H$9,GUT!$F$9,IF(A5=GUT!$H$10,GUT!$F$10,IF(A5=GUT!$H$11,GUT!$F$11,IF(A5=GUT!$H$12,GUT!$F$12,IF(A5=GUT!$H$13,GUT!$F$13,IF(A5=GUT!$H$14,GUT!$F$14,0)))))))))))</f>
        <v>4</v>
      </c>
      <c r="D5" s="35" t="str">
        <f>IF(A5=GUT!$H$4,GUT!$B$4,IF(A5=GUT!$H$5,GUT!$B$5,IF(A5=GUT!$H$6,GUT!$B$6,IF(A5=GUT!$H$7,GUT!$B$7,IF(A5=GUT!$H$8,GUT!$B$8,IF(A5=GUT!$H$9,GUT!$B$9,IF(A5=GUT!$H$10,GUT!$B$10,IF(A5=GUT!$H$11,GUT!$B$11,IF(A5=GUT!$H$12,GUT!$B$12,IF(A5=GUT!$H$13,GUT!$B$13,IF(A5=GUT!$H$14,GUT!$B$14," ")))))))))))</f>
        <v>El organigrama y el mapa de procesos no se encuentra actualizado.</v>
      </c>
    </row>
    <row r="6" spans="1:4" ht="31.5" x14ac:dyDescent="0.25">
      <c r="A6" s="43">
        <v>5</v>
      </c>
      <c r="B6" s="42">
        <f>IF(A6=GUT!$H$4,GUT!$G$4,IF(A6=GUT!$H$5,GUT!$G$5,IF(A6=GUT!$H$6,GUT!$G$6,IF(A6=GUT!$H$7,GUT!$G$7,IF(A6=GUT!$H$8,GUT!$G$8,IF(A6=GUT!$H$9,GUT!$G$9,IF(A6=GUT!$H$10,GUT!$G$10,IF(A6=GUT!$H$11,GUT!$G$11,IF(A6=GUT!$H$12,GUT!$G$12,IF(A6=GUT!$H$13,GUT!$G$13,IF(A6=GUT!$H$14,GUT!$G$14,0)))))))))))</f>
        <v>60</v>
      </c>
      <c r="C6" s="38">
        <f>IF(A6=GUT!$H$4,GUT!$F$4,IF(A6=GUT!$H$5,GUT!$F$5,IF(A6=GUT!$H$6,GUT!$F$6,IF(A6=GUT!$H$7,GUT!$F$7,IF(A6=GUT!$H$8,GUT!$F$8,IF(A6=GUT!$H$9,GUT!$F$9,IF(A6=GUT!$H$10,GUT!$F$10,IF(A6=GUT!$H$11,GUT!$F$11,IF(A6=GUT!$H$12,GUT!$F$12,IF(A6=GUT!$H$13,GUT!$F$13,IF(A6=GUT!$H$14,GUT!$F$14,0)))))))))))</f>
        <v>4</v>
      </c>
      <c r="D6" s="35" t="str">
        <f>IF(A6=GUT!$H$4,GUT!$B$4,IF(A6=GUT!$H$5,GUT!$B$5,IF(A6=GUT!$H$6,GUT!$B$6,IF(A6=GUT!$H$7,GUT!$B$7,IF(A6=GUT!$H$8,GUT!$B$8,IF(A6=GUT!$H$9,GUT!$B$9,IF(A6=GUT!$H$10,GUT!$B$10,IF(A6=GUT!$H$11,GUT!$B$11,IF(A6=GUT!$H$12,GUT!$B$12,IF(A6=GUT!$H$13,GUT!$B$13,IF(A6=GUT!$H$14,GUT!$B$14," ")))))))))))</f>
        <v>Los objetivos y la estrategia organizacional GTH no están bien definidos.</v>
      </c>
    </row>
    <row r="7" spans="1:4" ht="31.5" x14ac:dyDescent="0.25">
      <c r="A7" s="43">
        <v>6</v>
      </c>
      <c r="B7" s="42">
        <f>IF(A7=GUT!$H$4,GUT!$G$4,IF(A7=GUT!$H$5,GUT!$G$5,IF(A7=GUT!$H$6,GUT!$G$6,IF(A7=GUT!$H$7,GUT!$G$7,IF(A7=GUT!$H$8,GUT!$G$8,IF(A7=GUT!$H$9,GUT!$G$9,IF(A7=GUT!$H$10,GUT!$G$10,IF(A7=GUT!$H$11,GUT!$G$11,IF(A7=GUT!$H$12,GUT!$G$12,IF(A7=GUT!$H$13,GUT!$G$13,IF(A7=GUT!$H$14,GUT!$G$14,0)))))))))))</f>
        <v>60</v>
      </c>
      <c r="C7" s="38">
        <f>IF(A7=GUT!$H$4,GUT!$F$4,IF(A7=GUT!$H$5,GUT!$F$5,IF(A7=GUT!$H$6,GUT!$F$6,IF(A7=GUT!$H$7,GUT!$F$7,IF(A7=GUT!$H$8,GUT!$F$8,IF(A7=GUT!$H$9,GUT!$F$9,IF(A7=GUT!$H$10,GUT!$F$10,IF(A7=GUT!$H$11,GUT!$F$11,IF(A7=GUT!$H$12,GUT!$F$12,IF(A7=GUT!$H$13,GUT!$F$13,IF(A7=GUT!$H$14,GUT!$F$14,0)))))))))))</f>
        <v>4</v>
      </c>
      <c r="D7" s="35" t="str">
        <f>IF(A7=GUT!$H$4,GUT!$B$4,IF(A7=GUT!$H$5,GUT!$B$5,IF(A7=GUT!$H$6,GUT!$B$6,IF(A7=GUT!$H$7,GUT!$B$7,IF(A7=GUT!$H$8,GUT!$B$8,IF(A7=GUT!$H$9,GUT!$B$9,IF(A7=GUT!$H$10,GUT!$B$10,IF(A7=GUT!$H$11,GUT!$B$11,IF(A7=GUT!$H$12,GUT!$B$12,IF(A7=GUT!$H$13,GUT!$B$13,IF(A7=GUT!$H$14,GUT!$B$14," ")))))))))))</f>
        <v>Ausencia de indicadores que permitan medir el bienestar laboral. No se tiene establecido un programa de evaluación de desempeño.</v>
      </c>
    </row>
    <row r="8" spans="1:4" ht="31.5" x14ac:dyDescent="0.25">
      <c r="A8" s="43">
        <v>7</v>
      </c>
      <c r="B8" s="42">
        <f>IF(A8=GUT!$H$4,GUT!$G$4,IF(A8=GUT!$H$5,GUT!$G$5,IF(A8=GUT!$H$6,GUT!$G$6,IF(A8=GUT!$H$7,GUT!$G$7,IF(A8=GUT!$H$8,GUT!$G$8,IF(A8=GUT!$H$9,GUT!$G$9,IF(A8=GUT!$H$10,GUT!$G$10,IF(A8=GUT!$H$11,GUT!$G$11,IF(A8=GUT!$H$12,GUT!$G$12,IF(A8=GUT!$H$13,GUT!$G$13,IF(A8=GUT!$H$14,GUT!$G$14,0)))))))))))</f>
        <v>48</v>
      </c>
      <c r="C8" s="38">
        <f>IF(A8=GUT!$H$4,GUT!$F$4,IF(A8=GUT!$H$5,GUT!$F$5,IF(A8=GUT!$H$6,GUT!$F$6,IF(A8=GUT!$H$7,GUT!$F$7,IF(A8=GUT!$H$8,GUT!$F$8,IF(A8=GUT!$H$9,GUT!$F$9,IF(A8=GUT!$H$10,GUT!$F$10,IF(A8=GUT!$H$11,GUT!$F$11,IF(A8=GUT!$H$12,GUT!$F$12,IF(A8=GUT!$H$13,GUT!$F$13,IF(A8=GUT!$H$14,GUT!$F$14,0)))))))))))</f>
        <v>4</v>
      </c>
      <c r="D8" s="35" t="str">
        <f>IF(A8=GUT!$H$4,GUT!$B$4,IF(A8=GUT!$H$5,GUT!$B$5,IF(A8=GUT!$H$6,GUT!$B$6,IF(A8=GUT!$H$7,GUT!$B$7,IF(A8=GUT!$H$8,GUT!$B$8,IF(A8=GUT!$H$9,GUT!$B$9,IF(A8=GUT!$H$10,GUT!$B$10,IF(A8=GUT!$H$11,GUT!$B$11,IF(A8=GUT!$H$12,GUT!$B$12,IF(A8=GUT!$H$13,GUT!$B$13,IF(A8=GUT!$H$14,GUT!$B$14," ")))))))))))</f>
        <v>No existen metodologias de evaluación de impacto de las capacitaciones.</v>
      </c>
    </row>
    <row r="9" spans="1:4" ht="47.25" x14ac:dyDescent="0.25">
      <c r="A9" s="43">
        <v>8</v>
      </c>
      <c r="B9" s="42">
        <f>IF(A9=GUT!$H$4,GUT!$G$4,IF(A9=GUT!$H$5,GUT!$G$5,IF(A9=GUT!$H$6,GUT!$G$6,IF(A9=GUT!$H$7,GUT!$G$7,IF(A9=GUT!$H$8,GUT!$G$8,IF(A9=GUT!$H$9,GUT!$G$9,IF(A9=GUT!$H$10,GUT!$G$10,IF(A9=GUT!$H$11,GUT!$G$11,IF(A9=GUT!$H$12,GUT!$G$12,IF(A9=GUT!$H$13,GUT!$G$13,IF(A9=GUT!$H$14,GUT!$G$14,0)))))))))))</f>
        <v>45</v>
      </c>
      <c r="C9" s="38">
        <f>IF(A9=GUT!$H$4,GUT!$F$4,IF(A9=GUT!$H$5,GUT!$F$5,IF(A9=GUT!$H$6,GUT!$F$6,IF(A9=GUT!$H$7,GUT!$F$7,IF(A9=GUT!$H$8,GUT!$F$8,IF(A9=GUT!$H$9,GUT!$F$9,IF(A9=GUT!$H$10,GUT!$F$10,IF(A9=GUT!$H$11,GUT!$F$11,IF(A9=GUT!$H$12,GUT!$F$12,IF(A9=GUT!$H$13,GUT!$F$13,IF(A9=GUT!$H$14,GUT!$F$14,0)))))))))))</f>
        <v>4</v>
      </c>
      <c r="D9" s="35" t="str">
        <f>IF(A9=GUT!$H$4,GUT!$B$4,IF(A9=GUT!$H$5,GUT!$B$5,IF(A9=GUT!$H$6,GUT!$B$6,IF(A9=GUT!$H$7,GUT!$B$7,IF(A9=GUT!$H$8,GUT!$B$8,IF(A9=GUT!$H$9,GUT!$B$9,IF(A9=GUT!$H$10,GUT!$B$10,IF(A9=GUT!$H$11,GUT!$B$11,IF(A9=GUT!$H$12,GUT!$B$12,IF(A9=GUT!$H$13,GUT!$B$13,IF(A9=GUT!$H$14,GUT!$B$14," ")))))))))))</f>
        <v>No se realiza un tipo de evaluación de desempeño para evaluar la inducción aplicada al aspirante y su rendimiento en el plan de entrenamiento.</v>
      </c>
    </row>
    <row r="10" spans="1:4" ht="31.5" x14ac:dyDescent="0.25">
      <c r="A10" s="43">
        <v>9</v>
      </c>
      <c r="B10" s="42">
        <f>IF(A10=GUT!$H$4,GUT!$G$4,IF(A10=GUT!$H$5,GUT!$G$5,IF(A10=GUT!$H$6,GUT!$G$6,IF(A10=GUT!$H$7,GUT!$G$7,IF(A10=GUT!$H$8,GUT!$G$8,IF(A10=GUT!$H$9,GUT!$G$9,IF(A10=GUT!$H$10,GUT!$G$10,IF(A10=GUT!$H$11,GUT!$G$11,IF(A10=GUT!$H$12,GUT!$G$12,IF(A10=GUT!$H$13,GUT!$G$13,IF(A10=GUT!$H$14,GUT!$G$14,0)))))))))))</f>
        <v>36</v>
      </c>
      <c r="C10" s="39">
        <f>IF(A10=GUT!$H$4,GUT!$F$4,IF(A10=GUT!$H$5,GUT!$F$5,IF(A10=GUT!$H$6,GUT!$F$6,IF(A10=GUT!$H$7,GUT!$F$7,IF(A10=GUT!$H$8,GUT!$F$8,IF(A10=GUT!$H$9,GUT!$F$9,IF(A10=GUT!$H$10,GUT!$F$10,IF(A10=GUT!$H$11,GUT!$F$11,IF(A10=GUT!$H$12,GUT!$F$12,IF(A10=GUT!$H$13,GUT!$F$13,IF(A10=GUT!$H$14,GUT!$F$14,0)))))))))))</f>
        <v>3</v>
      </c>
      <c r="D10" s="35" t="str">
        <f>IF(A10=GUT!$H$4,GUT!$B$4,IF(A10=GUT!$H$5,GUT!$B$5,IF(A10=GUT!$H$6,GUT!$B$6,IF(A10=GUT!$H$7,GUT!$B$7,IF(A10=GUT!$H$8,GUT!$B$8,IF(A10=GUT!$H$9,GUT!$B$9,IF(A10=GUT!$H$10,GUT!$B$10,IF(A10=GUT!$H$11,GUT!$B$11,IF(A10=GUT!$H$12,GUT!$B$12,IF(A10=GUT!$H$13,GUT!$B$13,IF(A10=GUT!$H$14,GUT!$B$14," ")))))))))))</f>
        <v>No existe un proceso para el reclutamiento definido.</v>
      </c>
    </row>
    <row r="11" spans="1:4" x14ac:dyDescent="0.25">
      <c r="A11" s="43">
        <v>10</v>
      </c>
      <c r="B11" s="42">
        <f>IF(A11=GUT!$H$4,GUT!$G$4,IF(A11=GUT!$H$5,GUT!$G$5,IF(A11=GUT!$H$6,GUT!$G$6,IF(A11=GUT!$H$7,GUT!$G$7,IF(A11=GUT!$H$8,GUT!$G$8,IF(A11=GUT!$H$9,GUT!$G$9,IF(A11=GUT!$H$10,GUT!$G$10,IF(A11=GUT!$H$11,GUT!$G$11,IF(A11=GUT!$H$12,GUT!$G$12,IF(A11=GUT!$H$13,GUT!$G$13,IF(A11=GUT!$H$14,GUT!$G$14,0)))))))))))</f>
        <v>36</v>
      </c>
      <c r="C11" s="39">
        <f>IF(A11=GUT!$H$4,GUT!$F$4,IF(A11=GUT!$H$5,GUT!$F$5,IF(A11=GUT!$H$6,GUT!$F$6,IF(A11=GUT!$H$7,GUT!$F$7,IF(A11=GUT!$H$8,GUT!$F$8,IF(A11=GUT!$H$9,GUT!$F$9,IF(A11=GUT!$H$10,GUT!$F$10,IF(A11=GUT!$H$11,GUT!$F$11,IF(A11=GUT!$H$12,GUT!$F$12,IF(A11=GUT!$H$13,GUT!$F$13,IF(A11=GUT!$H$14,GUT!$F$14,0)))))))))))</f>
        <v>3</v>
      </c>
      <c r="D11" s="35" t="str">
        <f>IF(A11=GUT!$H$4,GUT!$B$4,IF(A11=GUT!$H$5,GUT!$B$5,IF(A11=GUT!$H$6,GUT!$B$6,IF(A11=GUT!$H$7,GUT!$B$7,IF(A11=GUT!$H$8,GUT!$B$8,IF(A11=GUT!$H$9,GUT!$B$9,IF(A11=GUT!$H$10,GUT!$B$10,IF(A11=GUT!$H$11,GUT!$B$11,IF(A11=GUT!$H$12,GUT!$B$12,IF(A11=GUT!$H$13,GUT!$B$13,IF(A11=GUT!$H$14,GUT!$B$14," ")))))))))))</f>
        <v>No se ha implementado una herramienta de evaluación del clima laboral.</v>
      </c>
    </row>
    <row r="12" spans="1:4" ht="32.25" thickBot="1" x14ac:dyDescent="0.3">
      <c r="A12" s="44">
        <v>11</v>
      </c>
      <c r="B12" s="45">
        <f>IF(A12=GUT!$H$4,GUT!$G$4,IF(A12=GUT!$H$5,GUT!$G$5,IF(A12=GUT!$H$6,GUT!$G$6,IF(A12=GUT!$H$7,GUT!$G$7,IF(A12=GUT!$H$8,GUT!$G$8,IF(A12=GUT!$H$9,GUT!$G$9,IF(A12=GUT!$H$10,GUT!$G$10,IF(A12=GUT!$H$11,GUT!$G$11,IF(A12=GUT!$H$12,GUT!$G$12,IF(A12=GUT!$H$13,GUT!$G$13,IF(A12=GUT!$H$14,GUT!$G$14,0)))))))))))</f>
        <v>27</v>
      </c>
      <c r="C12" s="40">
        <f>IF(A12=GUT!$H$4,GUT!$F$4,IF(A12=GUT!$H$5,GUT!$F$5,IF(A12=GUT!$H$6,GUT!$F$6,IF(A12=GUT!$H$7,GUT!$F$7,IF(A12=GUT!$H$8,GUT!$F$8,IF(A12=GUT!$H$9,GUT!$F$9,IF(A12=GUT!$H$10,GUT!$F$10,IF(A12=GUT!$H$11,GUT!$F$11,IF(A12=GUT!$H$12,GUT!$F$12,IF(A12=GUT!$H$13,GUT!$F$13,IF(A12=GUT!$H$14,GUT!$F$14,0)))))))))))</f>
        <v>3</v>
      </c>
      <c r="D12" s="36" t="str">
        <f>IF(A12=GUT!$H$4,GUT!$B$4,IF(A12=GUT!$H$5,GUT!$B$5,IF(A12=GUT!$H$6,GUT!$B$6,IF(A12=GUT!$H$7,GUT!$B$7,IF(A12=GUT!$H$8,GUT!$B$8,IF(A12=GUT!$H$9,GUT!$B$9,IF(A12=GUT!$H$10,GUT!$B$10,IF(A12=GUT!$H$11,GUT!$B$11,IF(A12=GUT!$H$12,GUT!$B$12,IF(A12=GUT!$H$13,GUT!$B$13,IF(A12=GUT!$H$14,GUT!$B$14," ")))))))))))</f>
        <v>Falencias en la estructura salarial. No hay documentación de los incentivos dados  por cumplimiento de objetivos.</v>
      </c>
    </row>
  </sheetData>
  <autoFilter ref="A1:A9" xr:uid="{E2CBE427-086F-474A-989B-B7DD670B830F}">
    <sortState xmlns:xlrd2="http://schemas.microsoft.com/office/spreadsheetml/2017/richdata2" ref="A2:A9">
      <sortCondition ref="A1:A9"/>
    </sortState>
  </autoFilter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0DF8D98-DDDD-4411-9ED7-26D54D6BEBE8}">
  <dimension ref="B1:D3"/>
  <sheetViews>
    <sheetView workbookViewId="0">
      <selection activeCell="B2" sqref="B2:C2"/>
    </sheetView>
  </sheetViews>
  <sheetFormatPr baseColWidth="10" defaultRowHeight="15.75" x14ac:dyDescent="0.25"/>
  <cols>
    <col min="1" max="3" width="11.42578125" style="32"/>
    <col min="4" max="4" width="18.42578125" style="32" customWidth="1"/>
    <col min="5" max="16384" width="11.42578125" style="32"/>
  </cols>
  <sheetData>
    <row r="1" spans="2:4" ht="16.5" thickBot="1" x14ac:dyDescent="0.3"/>
    <row r="2" spans="2:4" ht="31.5" customHeight="1" x14ac:dyDescent="0.25">
      <c r="B2" s="63" t="s">
        <v>44</v>
      </c>
      <c r="C2" s="64"/>
      <c r="D2" s="33"/>
    </row>
    <row r="3" spans="2:4" ht="19.5" thickBot="1" x14ac:dyDescent="0.3">
      <c r="B3" s="65">
        <f>COUNTA(GUT!A4:A15)</f>
        <v>11</v>
      </c>
      <c r="C3" s="66"/>
    </row>
  </sheetData>
  <mergeCells count="2">
    <mergeCell ref="B2:C2"/>
    <mergeCell ref="B3:C3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4</vt:i4>
      </vt:variant>
    </vt:vector>
  </HeadingPairs>
  <TitlesOfParts>
    <vt:vector size="4" baseType="lpstr">
      <vt:lpstr>GUT</vt:lpstr>
      <vt:lpstr>Parámetros </vt:lpstr>
      <vt:lpstr>Clasificación </vt:lpstr>
      <vt:lpstr>Análisis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Pedro David Barrera</dc:creator>
  <cp:lastModifiedBy>Pedro David Barrera</cp:lastModifiedBy>
  <dcterms:created xsi:type="dcterms:W3CDTF">2021-06-09T23:30:03Z</dcterms:created>
  <dcterms:modified xsi:type="dcterms:W3CDTF">2021-08-05T19:56:06Z</dcterms:modified>
</cp:coreProperties>
</file>